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mc:AlternateContent xmlns:mc="http://schemas.openxmlformats.org/markup-compatibility/2006">
    <mc:Choice Requires="x15">
      <x15ac:absPath xmlns:x15ac="http://schemas.microsoft.com/office/spreadsheetml/2010/11/ac" url="C:\Users\Maynor\CEQ Institute Dropbox\Handbook\1. CEQ Handbook - Part IV Tools\1. Working Folder\3. CEQ Master Workbook (MWB)\MWB2017_E_March_2018\"/>
    </mc:Choice>
  </mc:AlternateContent>
  <xr:revisionPtr revIDLastSave="0" documentId="10_ncr:100000_{CFD65137-D479-4490-8D3A-A683ECEA505B}" xr6:coauthVersionLast="31" xr6:coauthVersionMax="31" xr10:uidLastSave="{00000000-0000-0000-0000-000000000000}"/>
  <bookViews>
    <workbookView xWindow="0" yWindow="456" windowWidth="40956" windowHeight="22584" tabRatio="500" activeTab="1" xr2:uid="{00000000-000D-0000-FFFF-FFFF00000000}"/>
  </bookViews>
  <sheets>
    <sheet name="Table of Contents" sheetId="2" r:id="rId1"/>
    <sheet name="E21. Infrastructure Access" sheetId="1" r:id="rId2"/>
  </sheets>
  <definedNames>
    <definedName name="_Key1" localSheetId="1" hidden="1">#REF!</definedName>
    <definedName name="_Key1" hidden="1">#REF!</definedName>
    <definedName name="_Order1" hidden="1">255</definedName>
    <definedName name="_Regression_Int" hidden="1">1</definedName>
    <definedName name="_Sort" localSheetId="1" hidden="1">#REF!</definedName>
    <definedName name="_Sort" hidden="1">#REF!</definedName>
    <definedName name="_sort1" localSheetId="1" hidden="1">#REF!</definedName>
    <definedName name="_sort1" hidden="1">#REF!</definedName>
    <definedName name="A" localSheetId="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7901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AB368" i="1" l="1"/>
  <c r="Z338" i="1"/>
  <c r="AA338" i="1"/>
  <c r="Z339" i="1"/>
  <c r="Y368" i="1"/>
  <c r="X368" i="1"/>
  <c r="W368" i="1"/>
  <c r="T338" i="1"/>
  <c r="T339" i="1"/>
  <c r="T368" i="1"/>
  <c r="V338" i="1"/>
  <c r="V353" i="1"/>
  <c r="V339" i="1"/>
  <c r="V368" i="1"/>
  <c r="U368" i="1"/>
  <c r="S368" i="1"/>
  <c r="R368" i="1"/>
  <c r="P368" i="1"/>
  <c r="N368" i="1"/>
  <c r="L338" i="1"/>
  <c r="M338" i="1"/>
  <c r="L339" i="1"/>
  <c r="K368" i="1"/>
  <c r="J368" i="1"/>
  <c r="I368" i="1"/>
  <c r="F338" i="1"/>
  <c r="F339" i="1"/>
  <c r="F368" i="1"/>
  <c r="H338" i="1"/>
  <c r="H339" i="1"/>
  <c r="G368" i="1"/>
  <c r="E368" i="1"/>
  <c r="D368" i="1"/>
  <c r="B368" i="1"/>
  <c r="AB367" i="1"/>
  <c r="Z337" i="1"/>
  <c r="AA337" i="1"/>
  <c r="Y367" i="1"/>
  <c r="X367" i="1"/>
  <c r="W367" i="1"/>
  <c r="T337" i="1"/>
  <c r="V337" i="1"/>
  <c r="U367" i="1"/>
  <c r="T367" i="1"/>
  <c r="S367" i="1"/>
  <c r="R367" i="1"/>
  <c r="P367" i="1"/>
  <c r="N367" i="1"/>
  <c r="L337" i="1"/>
  <c r="M337" i="1"/>
  <c r="K367" i="1"/>
  <c r="J367" i="1"/>
  <c r="I367" i="1"/>
  <c r="F337" i="1"/>
  <c r="H337" i="1"/>
  <c r="H352" i="1"/>
  <c r="H367" i="1"/>
  <c r="G367" i="1"/>
  <c r="F367" i="1"/>
  <c r="E367" i="1"/>
  <c r="D367" i="1"/>
  <c r="B367" i="1"/>
  <c r="AB366" i="1"/>
  <c r="Z336" i="1"/>
  <c r="AA336" i="1"/>
  <c r="Y366" i="1"/>
  <c r="X366" i="1"/>
  <c r="W366" i="1"/>
  <c r="T336" i="1"/>
  <c r="V336" i="1"/>
  <c r="U366" i="1"/>
  <c r="T366" i="1"/>
  <c r="S366" i="1"/>
  <c r="R366" i="1"/>
  <c r="P366" i="1"/>
  <c r="N366" i="1"/>
  <c r="L336" i="1"/>
  <c r="M336" i="1"/>
  <c r="K366" i="1"/>
  <c r="J366" i="1"/>
  <c r="I366" i="1"/>
  <c r="F336" i="1"/>
  <c r="H336" i="1"/>
  <c r="H351" i="1"/>
  <c r="H366" i="1"/>
  <c r="G366" i="1"/>
  <c r="F366" i="1"/>
  <c r="E366" i="1"/>
  <c r="D366" i="1"/>
  <c r="B366" i="1"/>
  <c r="AB365" i="1"/>
  <c r="Z335" i="1"/>
  <c r="AA335" i="1"/>
  <c r="AA350" i="1"/>
  <c r="Y365" i="1"/>
  <c r="X365" i="1"/>
  <c r="W365" i="1"/>
  <c r="T335" i="1"/>
  <c r="V335" i="1"/>
  <c r="U365" i="1"/>
  <c r="T365" i="1"/>
  <c r="S365" i="1"/>
  <c r="R365" i="1"/>
  <c r="P365" i="1"/>
  <c r="N365" i="1"/>
  <c r="L335" i="1"/>
  <c r="M335" i="1"/>
  <c r="K365" i="1"/>
  <c r="J365" i="1"/>
  <c r="I365" i="1"/>
  <c r="F335" i="1"/>
  <c r="H335" i="1"/>
  <c r="H350" i="1"/>
  <c r="H365" i="1"/>
  <c r="G365" i="1"/>
  <c r="F365" i="1"/>
  <c r="E365" i="1"/>
  <c r="D365" i="1"/>
  <c r="B365" i="1"/>
  <c r="AB364" i="1"/>
  <c r="Z334" i="1"/>
  <c r="AA334" i="1"/>
  <c r="Y364" i="1"/>
  <c r="X364" i="1"/>
  <c r="W364" i="1"/>
  <c r="T334" i="1"/>
  <c r="V334" i="1"/>
  <c r="U364" i="1"/>
  <c r="T364" i="1"/>
  <c r="S364" i="1"/>
  <c r="R364" i="1"/>
  <c r="P364" i="1"/>
  <c r="N364" i="1"/>
  <c r="L334" i="1"/>
  <c r="M334" i="1"/>
  <c r="K364" i="1"/>
  <c r="J364" i="1"/>
  <c r="I364" i="1"/>
  <c r="F334" i="1"/>
  <c r="H334" i="1"/>
  <c r="G364" i="1"/>
  <c r="F364" i="1"/>
  <c r="E364" i="1"/>
  <c r="D364" i="1"/>
  <c r="B364" i="1"/>
  <c r="AB363" i="1"/>
  <c r="Z333" i="1"/>
  <c r="AA333" i="1"/>
  <c r="Y363" i="1"/>
  <c r="X363" i="1"/>
  <c r="W363" i="1"/>
  <c r="T333" i="1"/>
  <c r="V333" i="1"/>
  <c r="U363" i="1"/>
  <c r="T363" i="1"/>
  <c r="S363" i="1"/>
  <c r="R363" i="1"/>
  <c r="P363" i="1"/>
  <c r="N363" i="1"/>
  <c r="L333" i="1"/>
  <c r="M333" i="1"/>
  <c r="K363" i="1"/>
  <c r="J363" i="1"/>
  <c r="I363" i="1"/>
  <c r="F333" i="1"/>
  <c r="H333" i="1"/>
  <c r="H348" i="1"/>
  <c r="G363" i="1"/>
  <c r="F363" i="1"/>
  <c r="E363" i="1"/>
  <c r="D363" i="1"/>
  <c r="B363" i="1"/>
  <c r="AB362" i="1"/>
  <c r="Z332" i="1"/>
  <c r="AA332" i="1"/>
  <c r="Y362" i="1"/>
  <c r="X362" i="1"/>
  <c r="W362" i="1"/>
  <c r="T332" i="1"/>
  <c r="V332" i="1"/>
  <c r="U362" i="1"/>
  <c r="T362" i="1"/>
  <c r="S362" i="1"/>
  <c r="R362" i="1"/>
  <c r="P362" i="1"/>
  <c r="N362" i="1"/>
  <c r="L332" i="1"/>
  <c r="M332" i="1"/>
  <c r="K362" i="1"/>
  <c r="J362" i="1"/>
  <c r="I362" i="1"/>
  <c r="F332" i="1"/>
  <c r="H332" i="1"/>
  <c r="H347" i="1"/>
  <c r="H362" i="1"/>
  <c r="G362" i="1"/>
  <c r="F362" i="1"/>
  <c r="E362" i="1"/>
  <c r="D362" i="1"/>
  <c r="B362" i="1"/>
  <c r="AB361" i="1"/>
  <c r="Z331" i="1"/>
  <c r="AA331" i="1"/>
  <c r="AA346" i="1"/>
  <c r="Y361" i="1"/>
  <c r="X361" i="1"/>
  <c r="W361" i="1"/>
  <c r="T331" i="1"/>
  <c r="V331" i="1"/>
  <c r="V361" i="1"/>
  <c r="U361" i="1"/>
  <c r="T361" i="1"/>
  <c r="S361" i="1"/>
  <c r="R361" i="1"/>
  <c r="P361" i="1"/>
  <c r="N361" i="1"/>
  <c r="L331" i="1"/>
  <c r="M331" i="1"/>
  <c r="K361" i="1"/>
  <c r="J361" i="1"/>
  <c r="I361" i="1"/>
  <c r="F331" i="1"/>
  <c r="H331" i="1"/>
  <c r="G361" i="1"/>
  <c r="F361" i="1"/>
  <c r="E361" i="1"/>
  <c r="D361" i="1"/>
  <c r="B361" i="1"/>
  <c r="AB360" i="1"/>
  <c r="AA360" i="1"/>
  <c r="Z360" i="1"/>
  <c r="Y360" i="1"/>
  <c r="X360" i="1"/>
  <c r="W360" i="1"/>
  <c r="V360" i="1"/>
  <c r="U360" i="1"/>
  <c r="T360" i="1"/>
  <c r="S360" i="1"/>
  <c r="R360" i="1"/>
  <c r="N360" i="1"/>
  <c r="M360" i="1"/>
  <c r="L360" i="1"/>
  <c r="K360" i="1"/>
  <c r="J360" i="1"/>
  <c r="I360" i="1"/>
  <c r="H360" i="1"/>
  <c r="G360" i="1"/>
  <c r="F360" i="1"/>
  <c r="E360" i="1"/>
  <c r="D360" i="1"/>
  <c r="AB355" i="1"/>
  <c r="L340" i="1"/>
  <c r="M340" i="1"/>
  <c r="AA355" i="1"/>
  <c r="Z355" i="1"/>
  <c r="Y355" i="1"/>
  <c r="X355" i="1"/>
  <c r="W355" i="1"/>
  <c r="F340" i="1"/>
  <c r="F355" i="1"/>
  <c r="H340" i="1"/>
  <c r="U355" i="1"/>
  <c r="S355" i="1"/>
  <c r="R355" i="1"/>
  <c r="N355" i="1"/>
  <c r="M355" i="1"/>
  <c r="L355" i="1"/>
  <c r="K355" i="1"/>
  <c r="J355" i="1"/>
  <c r="I355" i="1"/>
  <c r="G355" i="1"/>
  <c r="E355" i="1"/>
  <c r="D355" i="1"/>
  <c r="AB354" i="1"/>
  <c r="Z354" i="1"/>
  <c r="Y354" i="1"/>
  <c r="X354" i="1"/>
  <c r="W354" i="1"/>
  <c r="V354" i="1"/>
  <c r="U354" i="1"/>
  <c r="T354" i="1"/>
  <c r="S354" i="1"/>
  <c r="R354" i="1"/>
  <c r="N354" i="1"/>
  <c r="K354" i="1"/>
  <c r="J354" i="1"/>
  <c r="I354" i="1"/>
  <c r="G354" i="1"/>
  <c r="F354" i="1"/>
  <c r="E354" i="1"/>
  <c r="D354" i="1"/>
  <c r="AB353" i="1"/>
  <c r="Z353" i="1"/>
  <c r="Y353" i="1"/>
  <c r="X353" i="1"/>
  <c r="W353" i="1"/>
  <c r="U353" i="1"/>
  <c r="T353" i="1"/>
  <c r="S353" i="1"/>
  <c r="R353" i="1"/>
  <c r="P353" i="1"/>
  <c r="N353" i="1"/>
  <c r="L353" i="1"/>
  <c r="K353" i="1"/>
  <c r="J353" i="1"/>
  <c r="I353" i="1"/>
  <c r="G353" i="1"/>
  <c r="F353" i="1"/>
  <c r="E353" i="1"/>
  <c r="D353" i="1"/>
  <c r="B353" i="1"/>
  <c r="AB352" i="1"/>
  <c r="AA352" i="1"/>
  <c r="Z352" i="1"/>
  <c r="Y352" i="1"/>
  <c r="X352" i="1"/>
  <c r="W352" i="1"/>
  <c r="U352" i="1"/>
  <c r="T352" i="1"/>
  <c r="S352" i="1"/>
  <c r="R352" i="1"/>
  <c r="P352" i="1"/>
  <c r="N352" i="1"/>
  <c r="M352" i="1"/>
  <c r="L352" i="1"/>
  <c r="K352" i="1"/>
  <c r="J352" i="1"/>
  <c r="I352" i="1"/>
  <c r="G352" i="1"/>
  <c r="F352" i="1"/>
  <c r="E352" i="1"/>
  <c r="D352" i="1"/>
  <c r="B352" i="1"/>
  <c r="AB351" i="1"/>
  <c r="AA351" i="1"/>
  <c r="Z351" i="1"/>
  <c r="Y351" i="1"/>
  <c r="X351" i="1"/>
  <c r="W351" i="1"/>
  <c r="U351" i="1"/>
  <c r="T351" i="1"/>
  <c r="S351" i="1"/>
  <c r="R351" i="1"/>
  <c r="P351" i="1"/>
  <c r="N351" i="1"/>
  <c r="M351" i="1"/>
  <c r="L351" i="1"/>
  <c r="K351" i="1"/>
  <c r="J351" i="1"/>
  <c r="I351" i="1"/>
  <c r="G351" i="1"/>
  <c r="F351" i="1"/>
  <c r="E351" i="1"/>
  <c r="D351" i="1"/>
  <c r="B351" i="1"/>
  <c r="AB350" i="1"/>
  <c r="Z350" i="1"/>
  <c r="Y350" i="1"/>
  <c r="X350" i="1"/>
  <c r="W350" i="1"/>
  <c r="U350" i="1"/>
  <c r="T350" i="1"/>
  <c r="S350" i="1"/>
  <c r="R350" i="1"/>
  <c r="P350" i="1"/>
  <c r="N350" i="1"/>
  <c r="M350" i="1"/>
  <c r="L350" i="1"/>
  <c r="K350" i="1"/>
  <c r="J350" i="1"/>
  <c r="I350" i="1"/>
  <c r="G350" i="1"/>
  <c r="F350" i="1"/>
  <c r="E350" i="1"/>
  <c r="D350" i="1"/>
  <c r="B350" i="1"/>
  <c r="AB349" i="1"/>
  <c r="AA349" i="1"/>
  <c r="Z349" i="1"/>
  <c r="Y349" i="1"/>
  <c r="X349" i="1"/>
  <c r="W349" i="1"/>
  <c r="U349" i="1"/>
  <c r="T349" i="1"/>
  <c r="S349" i="1"/>
  <c r="R349" i="1"/>
  <c r="P349" i="1"/>
  <c r="N349" i="1"/>
  <c r="M349" i="1"/>
  <c r="L349" i="1"/>
  <c r="K349" i="1"/>
  <c r="J349" i="1"/>
  <c r="I349" i="1"/>
  <c r="G349" i="1"/>
  <c r="F349" i="1"/>
  <c r="E349" i="1"/>
  <c r="D349" i="1"/>
  <c r="B349" i="1"/>
  <c r="AB348" i="1"/>
  <c r="AA348" i="1"/>
  <c r="Z348" i="1"/>
  <c r="Y348" i="1"/>
  <c r="X348" i="1"/>
  <c r="W348" i="1"/>
  <c r="U348" i="1"/>
  <c r="T348" i="1"/>
  <c r="S348" i="1"/>
  <c r="R348" i="1"/>
  <c r="P348" i="1"/>
  <c r="N348" i="1"/>
  <c r="M348" i="1"/>
  <c r="L348" i="1"/>
  <c r="K348" i="1"/>
  <c r="J348" i="1"/>
  <c r="I348" i="1"/>
  <c r="G348" i="1"/>
  <c r="F348" i="1"/>
  <c r="E348" i="1"/>
  <c r="D348" i="1"/>
  <c r="B348" i="1"/>
  <c r="AB347" i="1"/>
  <c r="AA347" i="1"/>
  <c r="Z347" i="1"/>
  <c r="Y347" i="1"/>
  <c r="X347" i="1"/>
  <c r="W347" i="1"/>
  <c r="U347" i="1"/>
  <c r="T347" i="1"/>
  <c r="S347" i="1"/>
  <c r="R347" i="1"/>
  <c r="P347" i="1"/>
  <c r="N347" i="1"/>
  <c r="M347" i="1"/>
  <c r="L347" i="1"/>
  <c r="K347" i="1"/>
  <c r="J347" i="1"/>
  <c r="I347" i="1"/>
  <c r="G347" i="1"/>
  <c r="F347" i="1"/>
  <c r="E347" i="1"/>
  <c r="D347" i="1"/>
  <c r="B347" i="1"/>
  <c r="AB346" i="1"/>
  <c r="Z346" i="1"/>
  <c r="Y346" i="1"/>
  <c r="X346" i="1"/>
  <c r="W346" i="1"/>
  <c r="V346" i="1"/>
  <c r="U346" i="1"/>
  <c r="T346" i="1"/>
  <c r="S346" i="1"/>
  <c r="R346" i="1"/>
  <c r="P346" i="1"/>
  <c r="N346" i="1"/>
  <c r="M346" i="1"/>
  <c r="L346" i="1"/>
  <c r="K346" i="1"/>
  <c r="J346" i="1"/>
  <c r="I346" i="1"/>
  <c r="H346" i="1"/>
  <c r="G346" i="1"/>
  <c r="F346" i="1"/>
  <c r="E346" i="1"/>
  <c r="D346" i="1"/>
  <c r="B346" i="1"/>
  <c r="AB345" i="1"/>
  <c r="AA345" i="1"/>
  <c r="Z345" i="1"/>
  <c r="Y345" i="1"/>
  <c r="X345" i="1"/>
  <c r="W345" i="1"/>
  <c r="V345" i="1"/>
  <c r="U345" i="1"/>
  <c r="T345" i="1"/>
  <c r="S345" i="1"/>
  <c r="R345" i="1"/>
  <c r="N345" i="1"/>
  <c r="M345" i="1"/>
  <c r="L345" i="1"/>
  <c r="K345" i="1"/>
  <c r="J345" i="1"/>
  <c r="I345" i="1"/>
  <c r="H345" i="1"/>
  <c r="G345" i="1"/>
  <c r="F345" i="1"/>
  <c r="E345" i="1"/>
  <c r="D345" i="1"/>
  <c r="Z340" i="1"/>
  <c r="AA340" i="1"/>
  <c r="T340" i="1"/>
  <c r="V340" i="1"/>
  <c r="P338" i="1"/>
  <c r="B338" i="1"/>
  <c r="P337" i="1"/>
  <c r="B337" i="1"/>
  <c r="P336" i="1"/>
  <c r="B336" i="1"/>
  <c r="P335" i="1"/>
  <c r="B335" i="1"/>
  <c r="P334" i="1"/>
  <c r="B334" i="1"/>
  <c r="P333" i="1"/>
  <c r="B333" i="1"/>
  <c r="P332" i="1"/>
  <c r="B332" i="1"/>
  <c r="P331" i="1"/>
  <c r="B331" i="1"/>
  <c r="AB330" i="1"/>
  <c r="AA330" i="1"/>
  <c r="Z330" i="1"/>
  <c r="Y330" i="1"/>
  <c r="X330" i="1"/>
  <c r="W330" i="1"/>
  <c r="V330" i="1"/>
  <c r="U330" i="1"/>
  <c r="T330" i="1"/>
  <c r="S330" i="1"/>
  <c r="R330" i="1"/>
  <c r="N330" i="1"/>
  <c r="M330" i="1"/>
  <c r="L330" i="1"/>
  <c r="K330" i="1"/>
  <c r="J330" i="1"/>
  <c r="I330" i="1"/>
  <c r="H330" i="1"/>
  <c r="G330" i="1"/>
  <c r="F330" i="1"/>
  <c r="E330" i="1"/>
  <c r="D330" i="1"/>
  <c r="AB323" i="1"/>
  <c r="Z293" i="1"/>
  <c r="Z294" i="1"/>
  <c r="AA294" i="1"/>
  <c r="AA309" i="1"/>
  <c r="Y323" i="1"/>
  <c r="X323" i="1"/>
  <c r="W323" i="1"/>
  <c r="T293" i="1"/>
  <c r="V293" i="1"/>
  <c r="T294" i="1"/>
  <c r="V294" i="1"/>
  <c r="V309" i="1"/>
  <c r="U323" i="1"/>
  <c r="T323" i="1"/>
  <c r="S323" i="1"/>
  <c r="R323" i="1"/>
  <c r="P323" i="1"/>
  <c r="N323" i="1"/>
  <c r="L293" i="1"/>
  <c r="L294" i="1"/>
  <c r="M294" i="1"/>
  <c r="K323" i="1"/>
  <c r="J323" i="1"/>
  <c r="I323" i="1"/>
  <c r="F293" i="1"/>
  <c r="H293" i="1"/>
  <c r="F294" i="1"/>
  <c r="G323" i="1"/>
  <c r="E323" i="1"/>
  <c r="D323" i="1"/>
  <c r="B323" i="1"/>
  <c r="AB322" i="1"/>
  <c r="Z292" i="1"/>
  <c r="Z322" i="1"/>
  <c r="Y322" i="1"/>
  <c r="X322" i="1"/>
  <c r="W322" i="1"/>
  <c r="T292" i="1"/>
  <c r="U322" i="1"/>
  <c r="S322" i="1"/>
  <c r="R322" i="1"/>
  <c r="P322" i="1"/>
  <c r="N322" i="1"/>
  <c r="L292" i="1"/>
  <c r="K322" i="1"/>
  <c r="J322" i="1"/>
  <c r="I322" i="1"/>
  <c r="F292" i="1"/>
  <c r="G322" i="1"/>
  <c r="F322" i="1"/>
  <c r="E322" i="1"/>
  <c r="D322" i="1"/>
  <c r="B322" i="1"/>
  <c r="AB321" i="1"/>
  <c r="Z291" i="1"/>
  <c r="Y321" i="1"/>
  <c r="X321" i="1"/>
  <c r="W321" i="1"/>
  <c r="T291" i="1"/>
  <c r="T306" i="1"/>
  <c r="V291" i="1"/>
  <c r="U321" i="1"/>
  <c r="T321" i="1"/>
  <c r="S321" i="1"/>
  <c r="R321" i="1"/>
  <c r="P321" i="1"/>
  <c r="N321" i="1"/>
  <c r="L291" i="1"/>
  <c r="M291" i="1"/>
  <c r="L321" i="1"/>
  <c r="K321" i="1"/>
  <c r="J321" i="1"/>
  <c r="I321" i="1"/>
  <c r="F291" i="1"/>
  <c r="H291" i="1"/>
  <c r="G321" i="1"/>
  <c r="E321" i="1"/>
  <c r="D321" i="1"/>
  <c r="B321" i="1"/>
  <c r="AB320" i="1"/>
  <c r="Z290" i="1"/>
  <c r="Y320" i="1"/>
  <c r="X320" i="1"/>
  <c r="W320" i="1"/>
  <c r="T290" i="1"/>
  <c r="T305" i="1"/>
  <c r="V290" i="1"/>
  <c r="U320" i="1"/>
  <c r="T320" i="1"/>
  <c r="S320" i="1"/>
  <c r="R320" i="1"/>
  <c r="P320" i="1"/>
  <c r="N320" i="1"/>
  <c r="L290" i="1"/>
  <c r="M290" i="1"/>
  <c r="M320" i="1"/>
  <c r="L320" i="1"/>
  <c r="K320" i="1"/>
  <c r="J320" i="1"/>
  <c r="I320" i="1"/>
  <c r="F290" i="1"/>
  <c r="G320" i="1"/>
  <c r="F320" i="1"/>
  <c r="E320" i="1"/>
  <c r="D320" i="1"/>
  <c r="B320" i="1"/>
  <c r="AB319" i="1"/>
  <c r="Z289" i="1"/>
  <c r="Y319" i="1"/>
  <c r="X319" i="1"/>
  <c r="W319" i="1"/>
  <c r="T289" i="1"/>
  <c r="T304" i="1"/>
  <c r="V289" i="1"/>
  <c r="U319" i="1"/>
  <c r="T319" i="1"/>
  <c r="S319" i="1"/>
  <c r="R319" i="1"/>
  <c r="P319" i="1"/>
  <c r="N319" i="1"/>
  <c r="L289" i="1"/>
  <c r="M289" i="1"/>
  <c r="L319" i="1"/>
  <c r="K319" i="1"/>
  <c r="J319" i="1"/>
  <c r="I319" i="1"/>
  <c r="F289" i="1"/>
  <c r="H289" i="1"/>
  <c r="G319" i="1"/>
  <c r="E319" i="1"/>
  <c r="D319" i="1"/>
  <c r="B319" i="1"/>
  <c r="AB318" i="1"/>
  <c r="Z288" i="1"/>
  <c r="Z318" i="1"/>
  <c r="Y318" i="1"/>
  <c r="X318" i="1"/>
  <c r="W318" i="1"/>
  <c r="T288" i="1"/>
  <c r="T303" i="1"/>
  <c r="V288" i="1"/>
  <c r="U318" i="1"/>
  <c r="S318" i="1"/>
  <c r="R318" i="1"/>
  <c r="P318" i="1"/>
  <c r="N318" i="1"/>
  <c r="L288" i="1"/>
  <c r="M288" i="1"/>
  <c r="M318" i="1"/>
  <c r="L318" i="1"/>
  <c r="K318" i="1"/>
  <c r="J318" i="1"/>
  <c r="I318" i="1"/>
  <c r="F288" i="1"/>
  <c r="G318" i="1"/>
  <c r="E318" i="1"/>
  <c r="D318" i="1"/>
  <c r="B318" i="1"/>
  <c r="AB317" i="1"/>
  <c r="Z287" i="1"/>
  <c r="Y317" i="1"/>
  <c r="X317" i="1"/>
  <c r="W317" i="1"/>
  <c r="T287" i="1"/>
  <c r="T302" i="1"/>
  <c r="V287" i="1"/>
  <c r="U317" i="1"/>
  <c r="T317" i="1"/>
  <c r="S317" i="1"/>
  <c r="R317" i="1"/>
  <c r="P317" i="1"/>
  <c r="N317" i="1"/>
  <c r="L287" i="1"/>
  <c r="M287" i="1"/>
  <c r="L317" i="1"/>
  <c r="K317" i="1"/>
  <c r="J317" i="1"/>
  <c r="I317" i="1"/>
  <c r="F287" i="1"/>
  <c r="H287" i="1"/>
  <c r="G317" i="1"/>
  <c r="E317" i="1"/>
  <c r="D317" i="1"/>
  <c r="B317" i="1"/>
  <c r="AB316" i="1"/>
  <c r="Z286" i="1"/>
  <c r="Z316" i="1"/>
  <c r="Y316" i="1"/>
  <c r="X316" i="1"/>
  <c r="W316" i="1"/>
  <c r="T286" i="1"/>
  <c r="V286" i="1"/>
  <c r="U316" i="1"/>
  <c r="S316" i="1"/>
  <c r="R316" i="1"/>
  <c r="P316" i="1"/>
  <c r="N316" i="1"/>
  <c r="L286" i="1"/>
  <c r="M286" i="1"/>
  <c r="M316" i="1"/>
  <c r="K316" i="1"/>
  <c r="J316" i="1"/>
  <c r="I316" i="1"/>
  <c r="F286" i="1"/>
  <c r="G316" i="1"/>
  <c r="E316" i="1"/>
  <c r="D316" i="1"/>
  <c r="B316" i="1"/>
  <c r="AB315" i="1"/>
  <c r="AA315" i="1"/>
  <c r="Z315" i="1"/>
  <c r="Y315" i="1"/>
  <c r="X315" i="1"/>
  <c r="W315" i="1"/>
  <c r="V315" i="1"/>
  <c r="U315" i="1"/>
  <c r="T315" i="1"/>
  <c r="S315" i="1"/>
  <c r="R315" i="1"/>
  <c r="N315" i="1"/>
  <c r="M315" i="1"/>
  <c r="L315" i="1"/>
  <c r="K315" i="1"/>
  <c r="J315" i="1"/>
  <c r="I315" i="1"/>
  <c r="H315" i="1"/>
  <c r="G315" i="1"/>
  <c r="F315" i="1"/>
  <c r="E315" i="1"/>
  <c r="D315" i="1"/>
  <c r="AB310" i="1"/>
  <c r="L295" i="1"/>
  <c r="Z310" i="1"/>
  <c r="M295" i="1"/>
  <c r="M310" i="1"/>
  <c r="AA310" i="1"/>
  <c r="Y310" i="1"/>
  <c r="X310" i="1"/>
  <c r="W310" i="1"/>
  <c r="F295" i="1"/>
  <c r="H295" i="1"/>
  <c r="V310" i="1"/>
  <c r="U310" i="1"/>
  <c r="T310" i="1"/>
  <c r="S310" i="1"/>
  <c r="R310" i="1"/>
  <c r="N310" i="1"/>
  <c r="L310" i="1"/>
  <c r="K310" i="1"/>
  <c r="J310" i="1"/>
  <c r="I310" i="1"/>
  <c r="H310" i="1"/>
  <c r="G310" i="1"/>
  <c r="F310" i="1"/>
  <c r="E310" i="1"/>
  <c r="D310" i="1"/>
  <c r="AB309" i="1"/>
  <c r="Z309" i="1"/>
  <c r="Y309" i="1"/>
  <c r="X309" i="1"/>
  <c r="W309" i="1"/>
  <c r="U309" i="1"/>
  <c r="T309" i="1"/>
  <c r="S309" i="1"/>
  <c r="R309" i="1"/>
  <c r="N309" i="1"/>
  <c r="M309" i="1"/>
  <c r="L309" i="1"/>
  <c r="K309" i="1"/>
  <c r="J309" i="1"/>
  <c r="I309" i="1"/>
  <c r="G309" i="1"/>
  <c r="E309" i="1"/>
  <c r="D309" i="1"/>
  <c r="AB308" i="1"/>
  <c r="Z308" i="1"/>
  <c r="Y308" i="1"/>
  <c r="X308" i="1"/>
  <c r="W308" i="1"/>
  <c r="V308" i="1"/>
  <c r="U308" i="1"/>
  <c r="T308" i="1"/>
  <c r="S308" i="1"/>
  <c r="R308" i="1"/>
  <c r="P308" i="1"/>
  <c r="N308" i="1"/>
  <c r="L308" i="1"/>
  <c r="K308" i="1"/>
  <c r="J308" i="1"/>
  <c r="I308" i="1"/>
  <c r="H308" i="1"/>
  <c r="G308" i="1"/>
  <c r="F308" i="1"/>
  <c r="E308" i="1"/>
  <c r="D308" i="1"/>
  <c r="B308" i="1"/>
  <c r="AB307" i="1"/>
  <c r="Y307" i="1"/>
  <c r="X307" i="1"/>
  <c r="W307" i="1"/>
  <c r="U307" i="1"/>
  <c r="S307" i="1"/>
  <c r="R307" i="1"/>
  <c r="P307" i="1"/>
  <c r="N307" i="1"/>
  <c r="K307" i="1"/>
  <c r="J307" i="1"/>
  <c r="I307" i="1"/>
  <c r="G307" i="1"/>
  <c r="E307" i="1"/>
  <c r="D307" i="1"/>
  <c r="B307" i="1"/>
  <c r="AB306" i="1"/>
  <c r="Y306" i="1"/>
  <c r="X306" i="1"/>
  <c r="W306" i="1"/>
  <c r="V306" i="1"/>
  <c r="U306" i="1"/>
  <c r="S306" i="1"/>
  <c r="R306" i="1"/>
  <c r="P306" i="1"/>
  <c r="N306" i="1"/>
  <c r="L306" i="1"/>
  <c r="K306" i="1"/>
  <c r="J306" i="1"/>
  <c r="I306" i="1"/>
  <c r="H306" i="1"/>
  <c r="G306" i="1"/>
  <c r="E306" i="1"/>
  <c r="D306" i="1"/>
  <c r="B306" i="1"/>
  <c r="AB305" i="1"/>
  <c r="Y305" i="1"/>
  <c r="X305" i="1"/>
  <c r="W305" i="1"/>
  <c r="U305" i="1"/>
  <c r="S305" i="1"/>
  <c r="R305" i="1"/>
  <c r="P305" i="1"/>
  <c r="N305" i="1"/>
  <c r="M305" i="1"/>
  <c r="L305" i="1"/>
  <c r="K305" i="1"/>
  <c r="J305" i="1"/>
  <c r="I305" i="1"/>
  <c r="G305" i="1"/>
  <c r="E305" i="1"/>
  <c r="D305" i="1"/>
  <c r="B305" i="1"/>
  <c r="AB304" i="1"/>
  <c r="Z304" i="1"/>
  <c r="Y304" i="1"/>
  <c r="X304" i="1"/>
  <c r="W304" i="1"/>
  <c r="V304" i="1"/>
  <c r="U304" i="1"/>
  <c r="S304" i="1"/>
  <c r="R304" i="1"/>
  <c r="P304" i="1"/>
  <c r="N304" i="1"/>
  <c r="M304" i="1"/>
  <c r="L304" i="1"/>
  <c r="K304" i="1"/>
  <c r="J304" i="1"/>
  <c r="I304" i="1"/>
  <c r="G304" i="1"/>
  <c r="E304" i="1"/>
  <c r="D304" i="1"/>
  <c r="B304" i="1"/>
  <c r="AB303" i="1"/>
  <c r="Y303" i="1"/>
  <c r="X303" i="1"/>
  <c r="W303" i="1"/>
  <c r="U303" i="1"/>
  <c r="S303" i="1"/>
  <c r="R303" i="1"/>
  <c r="P303" i="1"/>
  <c r="N303" i="1"/>
  <c r="L303" i="1"/>
  <c r="K303" i="1"/>
  <c r="J303" i="1"/>
  <c r="I303" i="1"/>
  <c r="G303" i="1"/>
  <c r="E303" i="1"/>
  <c r="D303" i="1"/>
  <c r="B303" i="1"/>
  <c r="AB302" i="1"/>
  <c r="Y302" i="1"/>
  <c r="X302" i="1"/>
  <c r="W302" i="1"/>
  <c r="U302" i="1"/>
  <c r="S302" i="1"/>
  <c r="R302" i="1"/>
  <c r="P302" i="1"/>
  <c r="N302" i="1"/>
  <c r="M302" i="1"/>
  <c r="L302" i="1"/>
  <c r="K302" i="1"/>
  <c r="J302" i="1"/>
  <c r="I302" i="1"/>
  <c r="G302" i="1"/>
  <c r="E302" i="1"/>
  <c r="D302" i="1"/>
  <c r="B302" i="1"/>
  <c r="AB301" i="1"/>
  <c r="Y301" i="1"/>
  <c r="X301" i="1"/>
  <c r="W301" i="1"/>
  <c r="U301" i="1"/>
  <c r="S301" i="1"/>
  <c r="R301" i="1"/>
  <c r="P301" i="1"/>
  <c r="N301" i="1"/>
  <c r="L301" i="1"/>
  <c r="K301" i="1"/>
  <c r="J301" i="1"/>
  <c r="I301" i="1"/>
  <c r="G301" i="1"/>
  <c r="E301" i="1"/>
  <c r="D301" i="1"/>
  <c r="B301" i="1"/>
  <c r="AB300" i="1"/>
  <c r="AA300" i="1"/>
  <c r="Z300" i="1"/>
  <c r="Y300" i="1"/>
  <c r="X300" i="1"/>
  <c r="W300" i="1"/>
  <c r="V300" i="1"/>
  <c r="U300" i="1"/>
  <c r="T300" i="1"/>
  <c r="S300" i="1"/>
  <c r="R300" i="1"/>
  <c r="N300" i="1"/>
  <c r="M300" i="1"/>
  <c r="L300" i="1"/>
  <c r="K300" i="1"/>
  <c r="J300" i="1"/>
  <c r="I300" i="1"/>
  <c r="H300" i="1"/>
  <c r="G300" i="1"/>
  <c r="F300" i="1"/>
  <c r="E300" i="1"/>
  <c r="D300" i="1"/>
  <c r="Z295" i="1"/>
  <c r="AA295" i="1"/>
  <c r="T295" i="1"/>
  <c r="V295" i="1"/>
  <c r="P293" i="1"/>
  <c r="B293" i="1"/>
  <c r="P292" i="1"/>
  <c r="B292" i="1"/>
  <c r="P291" i="1"/>
  <c r="B291" i="1"/>
  <c r="P290" i="1"/>
  <c r="B290" i="1"/>
  <c r="P289" i="1"/>
  <c r="B289" i="1"/>
  <c r="P288" i="1"/>
  <c r="B288" i="1"/>
  <c r="P287" i="1"/>
  <c r="B287" i="1"/>
  <c r="P286" i="1"/>
  <c r="B286" i="1"/>
  <c r="AB285" i="1"/>
  <c r="AA285" i="1"/>
  <c r="Z285" i="1"/>
  <c r="Y285" i="1"/>
  <c r="X285" i="1"/>
  <c r="W285" i="1"/>
  <c r="V285" i="1"/>
  <c r="U285" i="1"/>
  <c r="T285" i="1"/>
  <c r="S285" i="1"/>
  <c r="R285" i="1"/>
  <c r="N285" i="1"/>
  <c r="M285" i="1"/>
  <c r="L285" i="1"/>
  <c r="K285" i="1"/>
  <c r="J285" i="1"/>
  <c r="I285" i="1"/>
  <c r="H285" i="1"/>
  <c r="G285" i="1"/>
  <c r="F285" i="1"/>
  <c r="E285" i="1"/>
  <c r="D285" i="1"/>
  <c r="AB278" i="1"/>
  <c r="Z248" i="1"/>
  <c r="Z263" i="1"/>
  <c r="AA248" i="1"/>
  <c r="Z249" i="1"/>
  <c r="AA249" i="1"/>
  <c r="Z278" i="1"/>
  <c r="Y278" i="1"/>
  <c r="X278" i="1"/>
  <c r="W278" i="1"/>
  <c r="T248" i="1"/>
  <c r="V248" i="1"/>
  <c r="T249" i="1"/>
  <c r="U278" i="1"/>
  <c r="T278" i="1"/>
  <c r="S278" i="1"/>
  <c r="R278" i="1"/>
  <c r="P278" i="1"/>
  <c r="N278" i="1"/>
  <c r="L248" i="1"/>
  <c r="M248" i="1"/>
  <c r="M263" i="1"/>
  <c r="L249" i="1"/>
  <c r="M249" i="1"/>
  <c r="M264" i="1"/>
  <c r="L278" i="1"/>
  <c r="K278" i="1"/>
  <c r="J278" i="1"/>
  <c r="I278" i="1"/>
  <c r="F248" i="1"/>
  <c r="H248" i="1"/>
  <c r="F249" i="1"/>
  <c r="H249" i="1"/>
  <c r="F247" i="1"/>
  <c r="H247" i="1"/>
  <c r="H277" i="1"/>
  <c r="G278" i="1"/>
  <c r="E278" i="1"/>
  <c r="D278" i="1"/>
  <c r="B278" i="1"/>
  <c r="AB277" i="1"/>
  <c r="Z247" i="1"/>
  <c r="Y277" i="1"/>
  <c r="X277" i="1"/>
  <c r="W277" i="1"/>
  <c r="T247" i="1"/>
  <c r="T262" i="1"/>
  <c r="V247" i="1"/>
  <c r="U277" i="1"/>
  <c r="S277" i="1"/>
  <c r="R277" i="1"/>
  <c r="P277" i="1"/>
  <c r="N277" i="1"/>
  <c r="L247" i="1"/>
  <c r="M247" i="1"/>
  <c r="K277" i="1"/>
  <c r="J277" i="1"/>
  <c r="I277" i="1"/>
  <c r="G277" i="1"/>
  <c r="E277" i="1"/>
  <c r="D277" i="1"/>
  <c r="B277" i="1"/>
  <c r="AB276" i="1"/>
  <c r="Z246" i="1"/>
  <c r="Z261" i="1"/>
  <c r="AA246" i="1"/>
  <c r="Z276" i="1"/>
  <c r="Y276" i="1"/>
  <c r="X276" i="1"/>
  <c r="W276" i="1"/>
  <c r="T246" i="1"/>
  <c r="V246" i="1"/>
  <c r="U276" i="1"/>
  <c r="T276" i="1"/>
  <c r="S276" i="1"/>
  <c r="R276" i="1"/>
  <c r="P276" i="1"/>
  <c r="N276" i="1"/>
  <c r="L246" i="1"/>
  <c r="M246" i="1"/>
  <c r="L276" i="1"/>
  <c r="K276" i="1"/>
  <c r="J276" i="1"/>
  <c r="I276" i="1"/>
  <c r="F246" i="1"/>
  <c r="F261" i="1"/>
  <c r="H246" i="1"/>
  <c r="H276" i="1"/>
  <c r="G276" i="1"/>
  <c r="E276" i="1"/>
  <c r="D276" i="1"/>
  <c r="B276" i="1"/>
  <c r="AB275" i="1"/>
  <c r="Z245" i="1"/>
  <c r="Y275" i="1"/>
  <c r="X275" i="1"/>
  <c r="W275" i="1"/>
  <c r="T245" i="1"/>
  <c r="T260" i="1"/>
  <c r="V245" i="1"/>
  <c r="U275" i="1"/>
  <c r="S275" i="1"/>
  <c r="R275" i="1"/>
  <c r="P275" i="1"/>
  <c r="N275" i="1"/>
  <c r="L245" i="1"/>
  <c r="M245" i="1"/>
  <c r="K275" i="1"/>
  <c r="J275" i="1"/>
  <c r="I275" i="1"/>
  <c r="F245" i="1"/>
  <c r="H245" i="1"/>
  <c r="G275" i="1"/>
  <c r="E275" i="1"/>
  <c r="D275" i="1"/>
  <c r="B275" i="1"/>
  <c r="AB274" i="1"/>
  <c r="Z244" i="1"/>
  <c r="Z259" i="1"/>
  <c r="AA244" i="1"/>
  <c r="Z274" i="1"/>
  <c r="Y274" i="1"/>
  <c r="X274" i="1"/>
  <c r="W274" i="1"/>
  <c r="T244" i="1"/>
  <c r="V244" i="1"/>
  <c r="U274" i="1"/>
  <c r="T274" i="1"/>
  <c r="S274" i="1"/>
  <c r="R274" i="1"/>
  <c r="P274" i="1"/>
  <c r="N274" i="1"/>
  <c r="L244" i="1"/>
  <c r="M244" i="1"/>
  <c r="L274" i="1"/>
  <c r="K274" i="1"/>
  <c r="J274" i="1"/>
  <c r="I274" i="1"/>
  <c r="F244" i="1"/>
  <c r="F259" i="1"/>
  <c r="H244" i="1"/>
  <c r="H274" i="1"/>
  <c r="G274" i="1"/>
  <c r="E274" i="1"/>
  <c r="D274" i="1"/>
  <c r="B274" i="1"/>
  <c r="AB273" i="1"/>
  <c r="Z243" i="1"/>
  <c r="Y273" i="1"/>
  <c r="X273" i="1"/>
  <c r="W273" i="1"/>
  <c r="T243" i="1"/>
  <c r="T258" i="1"/>
  <c r="V243" i="1"/>
  <c r="V258" i="1"/>
  <c r="U273" i="1"/>
  <c r="S273" i="1"/>
  <c r="R273" i="1"/>
  <c r="P273" i="1"/>
  <c r="N273" i="1"/>
  <c r="L243" i="1"/>
  <c r="M243" i="1"/>
  <c r="K273" i="1"/>
  <c r="J273" i="1"/>
  <c r="I273" i="1"/>
  <c r="F243" i="1"/>
  <c r="H243" i="1"/>
  <c r="G273" i="1"/>
  <c r="E273" i="1"/>
  <c r="D273" i="1"/>
  <c r="B273" i="1"/>
  <c r="AB272" i="1"/>
  <c r="Z242" i="1"/>
  <c r="Z257" i="1"/>
  <c r="AA242" i="1"/>
  <c r="Z272" i="1"/>
  <c r="Y272" i="1"/>
  <c r="X272" i="1"/>
  <c r="W272" i="1"/>
  <c r="T242" i="1"/>
  <c r="V242" i="1"/>
  <c r="U272" i="1"/>
  <c r="T272" i="1"/>
  <c r="S272" i="1"/>
  <c r="R272" i="1"/>
  <c r="P272" i="1"/>
  <c r="N272" i="1"/>
  <c r="L242" i="1"/>
  <c r="M242" i="1"/>
  <c r="L272" i="1"/>
  <c r="K272" i="1"/>
  <c r="J272" i="1"/>
  <c r="I272" i="1"/>
  <c r="F242" i="1"/>
  <c r="F257" i="1"/>
  <c r="H242" i="1"/>
  <c r="H272" i="1"/>
  <c r="G272" i="1"/>
  <c r="E272" i="1"/>
  <c r="D272" i="1"/>
  <c r="B272" i="1"/>
  <c r="AB271" i="1"/>
  <c r="Z241" i="1"/>
  <c r="Y271" i="1"/>
  <c r="X271" i="1"/>
  <c r="W271" i="1"/>
  <c r="T241" i="1"/>
  <c r="T256" i="1"/>
  <c r="V241" i="1"/>
  <c r="V256" i="1"/>
  <c r="U271" i="1"/>
  <c r="S271" i="1"/>
  <c r="R271" i="1"/>
  <c r="P271" i="1"/>
  <c r="N271" i="1"/>
  <c r="L241" i="1"/>
  <c r="M241" i="1"/>
  <c r="K271" i="1"/>
  <c r="J271" i="1"/>
  <c r="I271" i="1"/>
  <c r="F241" i="1"/>
  <c r="H241" i="1"/>
  <c r="G271" i="1"/>
  <c r="E271" i="1"/>
  <c r="D271" i="1"/>
  <c r="B271" i="1"/>
  <c r="AB270" i="1"/>
  <c r="AA270" i="1"/>
  <c r="Z270" i="1"/>
  <c r="Y270" i="1"/>
  <c r="X270" i="1"/>
  <c r="W270" i="1"/>
  <c r="V270" i="1"/>
  <c r="U270" i="1"/>
  <c r="T270" i="1"/>
  <c r="S270" i="1"/>
  <c r="R270" i="1"/>
  <c r="N270" i="1"/>
  <c r="M270" i="1"/>
  <c r="L270" i="1"/>
  <c r="K270" i="1"/>
  <c r="J270" i="1"/>
  <c r="I270" i="1"/>
  <c r="H270" i="1"/>
  <c r="G270" i="1"/>
  <c r="F270" i="1"/>
  <c r="E270" i="1"/>
  <c r="D270" i="1"/>
  <c r="AB265" i="1"/>
  <c r="L250" i="1"/>
  <c r="M250" i="1"/>
  <c r="AA265" i="1"/>
  <c r="Z265" i="1"/>
  <c r="Y265" i="1"/>
  <c r="X265" i="1"/>
  <c r="W265" i="1"/>
  <c r="F250" i="1"/>
  <c r="U265" i="1"/>
  <c r="S265" i="1"/>
  <c r="R265" i="1"/>
  <c r="N265" i="1"/>
  <c r="M265" i="1"/>
  <c r="L265" i="1"/>
  <c r="K265" i="1"/>
  <c r="J265" i="1"/>
  <c r="I265" i="1"/>
  <c r="G265" i="1"/>
  <c r="F265" i="1"/>
  <c r="E265" i="1"/>
  <c r="D265" i="1"/>
  <c r="AB264" i="1"/>
  <c r="AA264" i="1"/>
  <c r="Z264" i="1"/>
  <c r="Y264" i="1"/>
  <c r="X264" i="1"/>
  <c r="W264" i="1"/>
  <c r="U264" i="1"/>
  <c r="T264" i="1"/>
  <c r="S264" i="1"/>
  <c r="R264" i="1"/>
  <c r="N264" i="1"/>
  <c r="L264" i="1"/>
  <c r="K264" i="1"/>
  <c r="J264" i="1"/>
  <c r="I264" i="1"/>
  <c r="H264" i="1"/>
  <c r="G264" i="1"/>
  <c r="E264" i="1"/>
  <c r="D264" i="1"/>
  <c r="AB263" i="1"/>
  <c r="Y263" i="1"/>
  <c r="X263" i="1"/>
  <c r="W263" i="1"/>
  <c r="U263" i="1"/>
  <c r="T263" i="1"/>
  <c r="S263" i="1"/>
  <c r="R263" i="1"/>
  <c r="P263" i="1"/>
  <c r="N263" i="1"/>
  <c r="L263" i="1"/>
  <c r="K263" i="1"/>
  <c r="J263" i="1"/>
  <c r="I263" i="1"/>
  <c r="H263" i="1"/>
  <c r="G263" i="1"/>
  <c r="F263" i="1"/>
  <c r="E263" i="1"/>
  <c r="D263" i="1"/>
  <c r="B263" i="1"/>
  <c r="AB262" i="1"/>
  <c r="Z262" i="1"/>
  <c r="Y262" i="1"/>
  <c r="X262" i="1"/>
  <c r="W262" i="1"/>
  <c r="V262" i="1"/>
  <c r="U262" i="1"/>
  <c r="S262" i="1"/>
  <c r="R262" i="1"/>
  <c r="P262" i="1"/>
  <c r="N262" i="1"/>
  <c r="K262" i="1"/>
  <c r="J262" i="1"/>
  <c r="I262" i="1"/>
  <c r="H262" i="1"/>
  <c r="G262" i="1"/>
  <c r="F262" i="1"/>
  <c r="E262" i="1"/>
  <c r="D262" i="1"/>
  <c r="B262" i="1"/>
  <c r="AB261" i="1"/>
  <c r="Y261" i="1"/>
  <c r="X261" i="1"/>
  <c r="W261" i="1"/>
  <c r="U261" i="1"/>
  <c r="T261" i="1"/>
  <c r="S261" i="1"/>
  <c r="R261" i="1"/>
  <c r="P261" i="1"/>
  <c r="N261" i="1"/>
  <c r="L261" i="1"/>
  <c r="K261" i="1"/>
  <c r="J261" i="1"/>
  <c r="I261" i="1"/>
  <c r="G261" i="1"/>
  <c r="E261" i="1"/>
  <c r="D261" i="1"/>
  <c r="B261" i="1"/>
  <c r="AB260" i="1"/>
  <c r="Z260" i="1"/>
  <c r="Y260" i="1"/>
  <c r="X260" i="1"/>
  <c r="W260" i="1"/>
  <c r="V260" i="1"/>
  <c r="U260" i="1"/>
  <c r="S260" i="1"/>
  <c r="R260" i="1"/>
  <c r="P260" i="1"/>
  <c r="N260" i="1"/>
  <c r="K260" i="1"/>
  <c r="J260" i="1"/>
  <c r="I260" i="1"/>
  <c r="H260" i="1"/>
  <c r="G260" i="1"/>
  <c r="F260" i="1"/>
  <c r="E260" i="1"/>
  <c r="D260" i="1"/>
  <c r="B260" i="1"/>
  <c r="AB259" i="1"/>
  <c r="Y259" i="1"/>
  <c r="X259" i="1"/>
  <c r="W259" i="1"/>
  <c r="U259" i="1"/>
  <c r="T259" i="1"/>
  <c r="S259" i="1"/>
  <c r="R259" i="1"/>
  <c r="P259" i="1"/>
  <c r="N259" i="1"/>
  <c r="L259" i="1"/>
  <c r="K259" i="1"/>
  <c r="J259" i="1"/>
  <c r="I259" i="1"/>
  <c r="H259" i="1"/>
  <c r="G259" i="1"/>
  <c r="E259" i="1"/>
  <c r="D259" i="1"/>
  <c r="B259" i="1"/>
  <c r="AB258" i="1"/>
  <c r="Z258" i="1"/>
  <c r="Y258" i="1"/>
  <c r="X258" i="1"/>
  <c r="W258" i="1"/>
  <c r="U258" i="1"/>
  <c r="S258" i="1"/>
  <c r="R258" i="1"/>
  <c r="P258" i="1"/>
  <c r="N258" i="1"/>
  <c r="K258" i="1"/>
  <c r="J258" i="1"/>
  <c r="I258" i="1"/>
  <c r="H258" i="1"/>
  <c r="G258" i="1"/>
  <c r="F258" i="1"/>
  <c r="E258" i="1"/>
  <c r="D258" i="1"/>
  <c r="B258" i="1"/>
  <c r="AB257" i="1"/>
  <c r="Y257" i="1"/>
  <c r="X257" i="1"/>
  <c r="W257" i="1"/>
  <c r="U257" i="1"/>
  <c r="T257" i="1"/>
  <c r="S257" i="1"/>
  <c r="R257" i="1"/>
  <c r="P257" i="1"/>
  <c r="N257" i="1"/>
  <c r="L257" i="1"/>
  <c r="K257" i="1"/>
  <c r="J257" i="1"/>
  <c r="I257" i="1"/>
  <c r="H257" i="1"/>
  <c r="G257" i="1"/>
  <c r="E257" i="1"/>
  <c r="D257" i="1"/>
  <c r="B257" i="1"/>
  <c r="AB256" i="1"/>
  <c r="Y256" i="1"/>
  <c r="X256" i="1"/>
  <c r="W256" i="1"/>
  <c r="U256" i="1"/>
  <c r="S256" i="1"/>
  <c r="R256" i="1"/>
  <c r="P256" i="1"/>
  <c r="N256" i="1"/>
  <c r="K256" i="1"/>
  <c r="J256" i="1"/>
  <c r="I256" i="1"/>
  <c r="H256" i="1"/>
  <c r="G256" i="1"/>
  <c r="F256" i="1"/>
  <c r="E256" i="1"/>
  <c r="D256" i="1"/>
  <c r="B256" i="1"/>
  <c r="AB255" i="1"/>
  <c r="AA255" i="1"/>
  <c r="Z255" i="1"/>
  <c r="Y255" i="1"/>
  <c r="X255" i="1"/>
  <c r="W255" i="1"/>
  <c r="V255" i="1"/>
  <c r="U255" i="1"/>
  <c r="T255" i="1"/>
  <c r="S255" i="1"/>
  <c r="R255" i="1"/>
  <c r="N255" i="1"/>
  <c r="M255" i="1"/>
  <c r="L255" i="1"/>
  <c r="K255" i="1"/>
  <c r="J255" i="1"/>
  <c r="I255" i="1"/>
  <c r="H255" i="1"/>
  <c r="G255" i="1"/>
  <c r="F255" i="1"/>
  <c r="E255" i="1"/>
  <c r="D255" i="1"/>
  <c r="Z250" i="1"/>
  <c r="AA250" i="1"/>
  <c r="T250" i="1"/>
  <c r="V250" i="1"/>
  <c r="P248" i="1"/>
  <c r="B248" i="1"/>
  <c r="P247" i="1"/>
  <c r="B247" i="1"/>
  <c r="P246" i="1"/>
  <c r="B246" i="1"/>
  <c r="P245" i="1"/>
  <c r="B245" i="1"/>
  <c r="P244" i="1"/>
  <c r="B244" i="1"/>
  <c r="P243" i="1"/>
  <c r="B243" i="1"/>
  <c r="P242" i="1"/>
  <c r="B242" i="1"/>
  <c r="P241" i="1"/>
  <c r="B241" i="1"/>
  <c r="AB240" i="1"/>
  <c r="AA240" i="1"/>
  <c r="Z240" i="1"/>
  <c r="Y240" i="1"/>
  <c r="X240" i="1"/>
  <c r="W240" i="1"/>
  <c r="V240" i="1"/>
  <c r="U240" i="1"/>
  <c r="T240" i="1"/>
  <c r="S240" i="1"/>
  <c r="R240" i="1"/>
  <c r="N240" i="1"/>
  <c r="M240" i="1"/>
  <c r="L240" i="1"/>
  <c r="K240" i="1"/>
  <c r="J240" i="1"/>
  <c r="I240" i="1"/>
  <c r="H240" i="1"/>
  <c r="G240" i="1"/>
  <c r="F240" i="1"/>
  <c r="E240" i="1"/>
  <c r="D240" i="1"/>
  <c r="AB233" i="1"/>
  <c r="Z203" i="1"/>
  <c r="AA203" i="1"/>
  <c r="Z204" i="1"/>
  <c r="Z201" i="1"/>
  <c r="Z231" i="1"/>
  <c r="AA204" i="1"/>
  <c r="Z233" i="1"/>
  <c r="Y233" i="1"/>
  <c r="X233" i="1"/>
  <c r="W233" i="1"/>
  <c r="T203" i="1"/>
  <c r="T204" i="1"/>
  <c r="V204" i="1"/>
  <c r="U233" i="1"/>
  <c r="S233" i="1"/>
  <c r="R233" i="1"/>
  <c r="P233" i="1"/>
  <c r="N233" i="1"/>
  <c r="L203" i="1"/>
  <c r="M203" i="1"/>
  <c r="L204" i="1"/>
  <c r="K233" i="1"/>
  <c r="J233" i="1"/>
  <c r="I233" i="1"/>
  <c r="F203" i="1"/>
  <c r="H203" i="1"/>
  <c r="F204" i="1"/>
  <c r="H204" i="1"/>
  <c r="H219" i="1"/>
  <c r="G233" i="1"/>
  <c r="E233" i="1"/>
  <c r="D233" i="1"/>
  <c r="B233" i="1"/>
  <c r="AB232" i="1"/>
  <c r="Z202" i="1"/>
  <c r="AA202" i="1"/>
  <c r="Z232" i="1"/>
  <c r="Y232" i="1"/>
  <c r="X232" i="1"/>
  <c r="W232" i="1"/>
  <c r="T202" i="1"/>
  <c r="U232" i="1"/>
  <c r="S232" i="1"/>
  <c r="R232" i="1"/>
  <c r="P232" i="1"/>
  <c r="N232" i="1"/>
  <c r="L202" i="1"/>
  <c r="M202" i="1"/>
  <c r="K232" i="1"/>
  <c r="J232" i="1"/>
  <c r="I232" i="1"/>
  <c r="F202" i="1"/>
  <c r="H202" i="1"/>
  <c r="G232" i="1"/>
  <c r="E232" i="1"/>
  <c r="D232" i="1"/>
  <c r="B232" i="1"/>
  <c r="AB231" i="1"/>
  <c r="AA201" i="1"/>
  <c r="Y231" i="1"/>
  <c r="X231" i="1"/>
  <c r="W231" i="1"/>
  <c r="T201" i="1"/>
  <c r="V201" i="1"/>
  <c r="V231" i="1"/>
  <c r="U231" i="1"/>
  <c r="T231" i="1"/>
  <c r="S231" i="1"/>
  <c r="R231" i="1"/>
  <c r="P231" i="1"/>
  <c r="N231" i="1"/>
  <c r="L201" i="1"/>
  <c r="M201" i="1"/>
  <c r="K231" i="1"/>
  <c r="J231" i="1"/>
  <c r="I231" i="1"/>
  <c r="F201" i="1"/>
  <c r="G231" i="1"/>
  <c r="E231" i="1"/>
  <c r="D231" i="1"/>
  <c r="B231" i="1"/>
  <c r="AB230" i="1"/>
  <c r="Z200" i="1"/>
  <c r="AA200" i="1"/>
  <c r="Z230" i="1"/>
  <c r="Y230" i="1"/>
  <c r="X230" i="1"/>
  <c r="W230" i="1"/>
  <c r="T200" i="1"/>
  <c r="U230" i="1"/>
  <c r="S230" i="1"/>
  <c r="R230" i="1"/>
  <c r="P230" i="1"/>
  <c r="N230" i="1"/>
  <c r="L200" i="1"/>
  <c r="M200" i="1"/>
  <c r="K230" i="1"/>
  <c r="J230" i="1"/>
  <c r="I230" i="1"/>
  <c r="F200" i="1"/>
  <c r="H200" i="1"/>
  <c r="G230" i="1"/>
  <c r="E230" i="1"/>
  <c r="D230" i="1"/>
  <c r="B230" i="1"/>
  <c r="AB229" i="1"/>
  <c r="Z199" i="1"/>
  <c r="AA199" i="1"/>
  <c r="AA229" i="1"/>
  <c r="Y229" i="1"/>
  <c r="X229" i="1"/>
  <c r="W229" i="1"/>
  <c r="T199" i="1"/>
  <c r="V199" i="1"/>
  <c r="V229" i="1"/>
  <c r="U229" i="1"/>
  <c r="T229" i="1"/>
  <c r="S229" i="1"/>
  <c r="R229" i="1"/>
  <c r="P229" i="1"/>
  <c r="N229" i="1"/>
  <c r="L199" i="1"/>
  <c r="M199" i="1"/>
  <c r="L229" i="1"/>
  <c r="K229" i="1"/>
  <c r="J229" i="1"/>
  <c r="I229" i="1"/>
  <c r="F199" i="1"/>
  <c r="G229" i="1"/>
  <c r="F229" i="1"/>
  <c r="E229" i="1"/>
  <c r="D229" i="1"/>
  <c r="B229" i="1"/>
  <c r="AB228" i="1"/>
  <c r="Z198" i="1"/>
  <c r="AA198" i="1"/>
  <c r="Z228" i="1"/>
  <c r="Y228" i="1"/>
  <c r="X228" i="1"/>
  <c r="W228" i="1"/>
  <c r="T198" i="1"/>
  <c r="U228" i="1"/>
  <c r="S228" i="1"/>
  <c r="R228" i="1"/>
  <c r="P228" i="1"/>
  <c r="N228" i="1"/>
  <c r="L198" i="1"/>
  <c r="M198" i="1"/>
  <c r="K228" i="1"/>
  <c r="J228" i="1"/>
  <c r="I228" i="1"/>
  <c r="F198" i="1"/>
  <c r="H198" i="1"/>
  <c r="H228" i="1"/>
  <c r="G228" i="1"/>
  <c r="E228" i="1"/>
  <c r="D228" i="1"/>
  <c r="B228" i="1"/>
  <c r="AB227" i="1"/>
  <c r="Z197" i="1"/>
  <c r="AA197" i="1"/>
  <c r="AA212" i="1"/>
  <c r="AA227" i="1"/>
  <c r="Y227" i="1"/>
  <c r="X227" i="1"/>
  <c r="W227" i="1"/>
  <c r="T197" i="1"/>
  <c r="V197" i="1"/>
  <c r="V227" i="1"/>
  <c r="U227" i="1"/>
  <c r="T227" i="1"/>
  <c r="S227" i="1"/>
  <c r="R227" i="1"/>
  <c r="P227" i="1"/>
  <c r="N227" i="1"/>
  <c r="L197" i="1"/>
  <c r="M197" i="1"/>
  <c r="L227" i="1"/>
  <c r="K227" i="1"/>
  <c r="J227" i="1"/>
  <c r="I227" i="1"/>
  <c r="F197" i="1"/>
  <c r="G227" i="1"/>
  <c r="E227" i="1"/>
  <c r="D227" i="1"/>
  <c r="B227" i="1"/>
  <c r="AB226" i="1"/>
  <c r="Z196" i="1"/>
  <c r="AA196" i="1"/>
  <c r="Z226" i="1"/>
  <c r="Y226" i="1"/>
  <c r="X226" i="1"/>
  <c r="W226" i="1"/>
  <c r="T196" i="1"/>
  <c r="U226" i="1"/>
  <c r="S226" i="1"/>
  <c r="R226" i="1"/>
  <c r="P226" i="1"/>
  <c r="N226" i="1"/>
  <c r="L196" i="1"/>
  <c r="M196" i="1"/>
  <c r="K226" i="1"/>
  <c r="J226" i="1"/>
  <c r="I226" i="1"/>
  <c r="F196" i="1"/>
  <c r="H196" i="1"/>
  <c r="G226" i="1"/>
  <c r="E226" i="1"/>
  <c r="D226" i="1"/>
  <c r="B226" i="1"/>
  <c r="AB225" i="1"/>
  <c r="AA225" i="1"/>
  <c r="Z225" i="1"/>
  <c r="Y225" i="1"/>
  <c r="X225" i="1"/>
  <c r="W225" i="1"/>
  <c r="V225" i="1"/>
  <c r="U225" i="1"/>
  <c r="T225" i="1"/>
  <c r="S225" i="1"/>
  <c r="R225" i="1"/>
  <c r="N225" i="1"/>
  <c r="M225" i="1"/>
  <c r="L225" i="1"/>
  <c r="K225" i="1"/>
  <c r="J225" i="1"/>
  <c r="I225" i="1"/>
  <c r="H225" i="1"/>
  <c r="G225" i="1"/>
  <c r="F225" i="1"/>
  <c r="E225" i="1"/>
  <c r="D225" i="1"/>
  <c r="AB220" i="1"/>
  <c r="L205" i="1"/>
  <c r="Y220" i="1"/>
  <c r="X220" i="1"/>
  <c r="W220" i="1"/>
  <c r="F205" i="1"/>
  <c r="F220" i="1"/>
  <c r="H205" i="1"/>
  <c r="H220" i="1"/>
  <c r="V220" i="1"/>
  <c r="U220" i="1"/>
  <c r="T220" i="1"/>
  <c r="S220" i="1"/>
  <c r="R220" i="1"/>
  <c r="N220" i="1"/>
  <c r="L220" i="1"/>
  <c r="K220" i="1"/>
  <c r="J220" i="1"/>
  <c r="I220" i="1"/>
  <c r="G220" i="1"/>
  <c r="E220" i="1"/>
  <c r="D220" i="1"/>
  <c r="AB219" i="1"/>
  <c r="Z219" i="1"/>
  <c r="Y219" i="1"/>
  <c r="X219" i="1"/>
  <c r="W219" i="1"/>
  <c r="V219" i="1"/>
  <c r="U219" i="1"/>
  <c r="T219" i="1"/>
  <c r="S219" i="1"/>
  <c r="R219" i="1"/>
  <c r="N219" i="1"/>
  <c r="K219" i="1"/>
  <c r="J219" i="1"/>
  <c r="I219" i="1"/>
  <c r="G219" i="1"/>
  <c r="F219" i="1"/>
  <c r="E219" i="1"/>
  <c r="D219" i="1"/>
  <c r="AB218" i="1"/>
  <c r="AA218" i="1"/>
  <c r="Z218" i="1"/>
  <c r="Y218" i="1"/>
  <c r="X218" i="1"/>
  <c r="W218" i="1"/>
  <c r="U218" i="1"/>
  <c r="S218" i="1"/>
  <c r="R218" i="1"/>
  <c r="P218" i="1"/>
  <c r="N218" i="1"/>
  <c r="M218" i="1"/>
  <c r="L218" i="1"/>
  <c r="K218" i="1"/>
  <c r="J218" i="1"/>
  <c r="I218" i="1"/>
  <c r="H218" i="1"/>
  <c r="G218" i="1"/>
  <c r="F218" i="1"/>
  <c r="E218" i="1"/>
  <c r="D218" i="1"/>
  <c r="B218" i="1"/>
  <c r="AB217" i="1"/>
  <c r="AA217" i="1"/>
  <c r="Z217" i="1"/>
  <c r="Y217" i="1"/>
  <c r="X217" i="1"/>
  <c r="W217" i="1"/>
  <c r="U217" i="1"/>
  <c r="S217" i="1"/>
  <c r="R217" i="1"/>
  <c r="P217" i="1"/>
  <c r="N217" i="1"/>
  <c r="M217" i="1"/>
  <c r="L217" i="1"/>
  <c r="K217" i="1"/>
  <c r="J217" i="1"/>
  <c r="I217" i="1"/>
  <c r="H217" i="1"/>
  <c r="G217" i="1"/>
  <c r="F217" i="1"/>
  <c r="E217" i="1"/>
  <c r="D217" i="1"/>
  <c r="B217" i="1"/>
  <c r="AB216" i="1"/>
  <c r="AA216" i="1"/>
  <c r="Z216" i="1"/>
  <c r="Y216" i="1"/>
  <c r="X216" i="1"/>
  <c r="W216" i="1"/>
  <c r="V216" i="1"/>
  <c r="U216" i="1"/>
  <c r="T216" i="1"/>
  <c r="S216" i="1"/>
  <c r="R216" i="1"/>
  <c r="P216" i="1"/>
  <c r="N216" i="1"/>
  <c r="M216" i="1"/>
  <c r="L216" i="1"/>
  <c r="K216" i="1"/>
  <c r="J216" i="1"/>
  <c r="I216" i="1"/>
  <c r="G216" i="1"/>
  <c r="E216" i="1"/>
  <c r="D216" i="1"/>
  <c r="B216" i="1"/>
  <c r="AB215" i="1"/>
  <c r="AA215" i="1"/>
  <c r="Z215" i="1"/>
  <c r="Y215" i="1"/>
  <c r="X215" i="1"/>
  <c r="W215" i="1"/>
  <c r="U215" i="1"/>
  <c r="S215" i="1"/>
  <c r="R215" i="1"/>
  <c r="P215" i="1"/>
  <c r="N215" i="1"/>
  <c r="M215" i="1"/>
  <c r="L215" i="1"/>
  <c r="K215" i="1"/>
  <c r="J215" i="1"/>
  <c r="I215" i="1"/>
  <c r="H215" i="1"/>
  <c r="G215" i="1"/>
  <c r="F215" i="1"/>
  <c r="E215" i="1"/>
  <c r="D215" i="1"/>
  <c r="B215" i="1"/>
  <c r="AB214" i="1"/>
  <c r="AA214" i="1"/>
  <c r="Z214" i="1"/>
  <c r="Y214" i="1"/>
  <c r="X214" i="1"/>
  <c r="W214" i="1"/>
  <c r="V214" i="1"/>
  <c r="U214" i="1"/>
  <c r="T214" i="1"/>
  <c r="S214" i="1"/>
  <c r="R214" i="1"/>
  <c r="P214" i="1"/>
  <c r="N214" i="1"/>
  <c r="M214" i="1"/>
  <c r="L214" i="1"/>
  <c r="K214" i="1"/>
  <c r="J214" i="1"/>
  <c r="I214" i="1"/>
  <c r="G214" i="1"/>
  <c r="E214" i="1"/>
  <c r="D214" i="1"/>
  <c r="B214" i="1"/>
  <c r="AB213" i="1"/>
  <c r="AA213" i="1"/>
  <c r="Z213" i="1"/>
  <c r="Y213" i="1"/>
  <c r="X213" i="1"/>
  <c r="W213" i="1"/>
  <c r="U213" i="1"/>
  <c r="S213" i="1"/>
  <c r="R213" i="1"/>
  <c r="P213" i="1"/>
  <c r="N213" i="1"/>
  <c r="L213" i="1"/>
  <c r="K213" i="1"/>
  <c r="J213" i="1"/>
  <c r="I213" i="1"/>
  <c r="H213" i="1"/>
  <c r="G213" i="1"/>
  <c r="F213" i="1"/>
  <c r="E213" i="1"/>
  <c r="D213" i="1"/>
  <c r="B213" i="1"/>
  <c r="AB212" i="1"/>
  <c r="Z212" i="1"/>
  <c r="Y212" i="1"/>
  <c r="X212" i="1"/>
  <c r="W212" i="1"/>
  <c r="V212" i="1"/>
  <c r="U212" i="1"/>
  <c r="T212" i="1"/>
  <c r="S212" i="1"/>
  <c r="R212" i="1"/>
  <c r="P212" i="1"/>
  <c r="N212" i="1"/>
  <c r="M212" i="1"/>
  <c r="L212" i="1"/>
  <c r="K212" i="1"/>
  <c r="J212" i="1"/>
  <c r="I212" i="1"/>
  <c r="G212" i="1"/>
  <c r="E212" i="1"/>
  <c r="D212" i="1"/>
  <c r="B212" i="1"/>
  <c r="AB211" i="1"/>
  <c r="AA211" i="1"/>
  <c r="Z211" i="1"/>
  <c r="Y211" i="1"/>
  <c r="X211" i="1"/>
  <c r="W211" i="1"/>
  <c r="U211" i="1"/>
  <c r="S211" i="1"/>
  <c r="R211" i="1"/>
  <c r="P211" i="1"/>
  <c r="N211" i="1"/>
  <c r="M211" i="1"/>
  <c r="L211" i="1"/>
  <c r="K211" i="1"/>
  <c r="J211" i="1"/>
  <c r="I211" i="1"/>
  <c r="H211" i="1"/>
  <c r="G211" i="1"/>
  <c r="F211" i="1"/>
  <c r="E211" i="1"/>
  <c r="D211" i="1"/>
  <c r="B211" i="1"/>
  <c r="AB210" i="1"/>
  <c r="AA210" i="1"/>
  <c r="Z210" i="1"/>
  <c r="Y210" i="1"/>
  <c r="X210" i="1"/>
  <c r="W210" i="1"/>
  <c r="V210" i="1"/>
  <c r="U210" i="1"/>
  <c r="T210" i="1"/>
  <c r="S210" i="1"/>
  <c r="R210" i="1"/>
  <c r="N210" i="1"/>
  <c r="M210" i="1"/>
  <c r="L210" i="1"/>
  <c r="K210" i="1"/>
  <c r="J210" i="1"/>
  <c r="I210" i="1"/>
  <c r="H210" i="1"/>
  <c r="G210" i="1"/>
  <c r="F210" i="1"/>
  <c r="E210" i="1"/>
  <c r="D210" i="1"/>
  <c r="Z205" i="1"/>
  <c r="AA205" i="1"/>
  <c r="T205" i="1"/>
  <c r="V205" i="1"/>
  <c r="P203" i="1"/>
  <c r="B203" i="1"/>
  <c r="P202" i="1"/>
  <c r="B202" i="1"/>
  <c r="P201" i="1"/>
  <c r="B201" i="1"/>
  <c r="P200" i="1"/>
  <c r="B200" i="1"/>
  <c r="P199" i="1"/>
  <c r="B199" i="1"/>
  <c r="P198" i="1"/>
  <c r="B198" i="1"/>
  <c r="P197" i="1"/>
  <c r="B197" i="1"/>
  <c r="P196" i="1"/>
  <c r="B196" i="1"/>
  <c r="AB195" i="1"/>
  <c r="AA195" i="1"/>
  <c r="Z195" i="1"/>
  <c r="Y195" i="1"/>
  <c r="X195" i="1"/>
  <c r="W195" i="1"/>
  <c r="V195" i="1"/>
  <c r="U195" i="1"/>
  <c r="T195" i="1"/>
  <c r="S195" i="1"/>
  <c r="R195" i="1"/>
  <c r="N195" i="1"/>
  <c r="M195" i="1"/>
  <c r="L195" i="1"/>
  <c r="K195" i="1"/>
  <c r="J195" i="1"/>
  <c r="I195" i="1"/>
  <c r="H195" i="1"/>
  <c r="G195" i="1"/>
  <c r="F195" i="1"/>
  <c r="E195" i="1"/>
  <c r="D195" i="1"/>
  <c r="AB188" i="1"/>
  <c r="Z158" i="1"/>
  <c r="Z173" i="1"/>
  <c r="AA158" i="1"/>
  <c r="Z159" i="1"/>
  <c r="AA159" i="1"/>
  <c r="Z188" i="1"/>
  <c r="Y188" i="1"/>
  <c r="X188" i="1"/>
  <c r="W188" i="1"/>
  <c r="T158" i="1"/>
  <c r="V158" i="1"/>
  <c r="T159" i="1"/>
  <c r="U188" i="1"/>
  <c r="S188" i="1"/>
  <c r="R188" i="1"/>
  <c r="P188" i="1"/>
  <c r="N188" i="1"/>
  <c r="L158" i="1"/>
  <c r="M158" i="1"/>
  <c r="M173" i="1"/>
  <c r="L159" i="1"/>
  <c r="M159" i="1"/>
  <c r="L188" i="1"/>
  <c r="K188" i="1"/>
  <c r="J188" i="1"/>
  <c r="I188" i="1"/>
  <c r="F158" i="1"/>
  <c r="H158" i="1"/>
  <c r="F159" i="1"/>
  <c r="G188" i="1"/>
  <c r="E188" i="1"/>
  <c r="D188" i="1"/>
  <c r="B188" i="1"/>
  <c r="AB187" i="1"/>
  <c r="Z157" i="1"/>
  <c r="Y187" i="1"/>
  <c r="X187" i="1"/>
  <c r="W187" i="1"/>
  <c r="T157" i="1"/>
  <c r="T172" i="1"/>
  <c r="V157" i="1"/>
  <c r="U187" i="1"/>
  <c r="S187" i="1"/>
  <c r="R187" i="1"/>
  <c r="P187" i="1"/>
  <c r="N187" i="1"/>
  <c r="L157" i="1"/>
  <c r="L187" i="1"/>
  <c r="K187" i="1"/>
  <c r="J187" i="1"/>
  <c r="I187" i="1"/>
  <c r="F157" i="1"/>
  <c r="H157" i="1"/>
  <c r="G187" i="1"/>
  <c r="E187" i="1"/>
  <c r="D187" i="1"/>
  <c r="B187" i="1"/>
  <c r="AB186" i="1"/>
  <c r="Z156" i="1"/>
  <c r="Z171" i="1"/>
  <c r="AA156" i="1"/>
  <c r="Z186" i="1"/>
  <c r="Y186" i="1"/>
  <c r="X186" i="1"/>
  <c r="W186" i="1"/>
  <c r="T156" i="1"/>
  <c r="V156" i="1"/>
  <c r="U186" i="1"/>
  <c r="S186" i="1"/>
  <c r="R186" i="1"/>
  <c r="P186" i="1"/>
  <c r="N186" i="1"/>
  <c r="L156" i="1"/>
  <c r="M156" i="1"/>
  <c r="L186" i="1"/>
  <c r="K186" i="1"/>
  <c r="J186" i="1"/>
  <c r="I186" i="1"/>
  <c r="F156" i="1"/>
  <c r="H156" i="1"/>
  <c r="G186" i="1"/>
  <c r="E186" i="1"/>
  <c r="D186" i="1"/>
  <c r="B186" i="1"/>
  <c r="AB185" i="1"/>
  <c r="Z155" i="1"/>
  <c r="Y185" i="1"/>
  <c r="X185" i="1"/>
  <c r="W185" i="1"/>
  <c r="T155" i="1"/>
  <c r="T170" i="1"/>
  <c r="V155" i="1"/>
  <c r="U185" i="1"/>
  <c r="S185" i="1"/>
  <c r="R185" i="1"/>
  <c r="P185" i="1"/>
  <c r="N185" i="1"/>
  <c r="L155" i="1"/>
  <c r="L185" i="1"/>
  <c r="K185" i="1"/>
  <c r="J185" i="1"/>
  <c r="I185" i="1"/>
  <c r="F155" i="1"/>
  <c r="H155" i="1"/>
  <c r="G185" i="1"/>
  <c r="E185" i="1"/>
  <c r="D185" i="1"/>
  <c r="B185" i="1"/>
  <c r="AB184" i="1"/>
  <c r="Z154" i="1"/>
  <c r="Z169" i="1"/>
  <c r="AA154" i="1"/>
  <c r="Z184" i="1"/>
  <c r="Y184" i="1"/>
  <c r="X184" i="1"/>
  <c r="W184" i="1"/>
  <c r="T154" i="1"/>
  <c r="V154" i="1"/>
  <c r="U184" i="1"/>
  <c r="S184" i="1"/>
  <c r="R184" i="1"/>
  <c r="P184" i="1"/>
  <c r="N184" i="1"/>
  <c r="L154" i="1"/>
  <c r="M154" i="1"/>
  <c r="L184" i="1"/>
  <c r="K184" i="1"/>
  <c r="J184" i="1"/>
  <c r="I184" i="1"/>
  <c r="F154" i="1"/>
  <c r="H154" i="1"/>
  <c r="G184" i="1"/>
  <c r="E184" i="1"/>
  <c r="D184" i="1"/>
  <c r="B184" i="1"/>
  <c r="AB183" i="1"/>
  <c r="Z153" i="1"/>
  <c r="Y183" i="1"/>
  <c r="X183" i="1"/>
  <c r="W183" i="1"/>
  <c r="T153" i="1"/>
  <c r="T168" i="1"/>
  <c r="V153" i="1"/>
  <c r="U183" i="1"/>
  <c r="S183" i="1"/>
  <c r="R183" i="1"/>
  <c r="P183" i="1"/>
  <c r="N183" i="1"/>
  <c r="L153" i="1"/>
  <c r="L183" i="1"/>
  <c r="K183" i="1"/>
  <c r="J183" i="1"/>
  <c r="I183" i="1"/>
  <c r="F153" i="1"/>
  <c r="H153" i="1"/>
  <c r="G183" i="1"/>
  <c r="E183" i="1"/>
  <c r="D183" i="1"/>
  <c r="B183" i="1"/>
  <c r="AB182" i="1"/>
  <c r="Z152" i="1"/>
  <c r="Z167" i="1"/>
  <c r="AA152" i="1"/>
  <c r="Z182" i="1"/>
  <c r="Y182" i="1"/>
  <c r="X182" i="1"/>
  <c r="W182" i="1"/>
  <c r="T152" i="1"/>
  <c r="V152" i="1"/>
  <c r="U182" i="1"/>
  <c r="S182" i="1"/>
  <c r="R182" i="1"/>
  <c r="P182" i="1"/>
  <c r="N182" i="1"/>
  <c r="L152" i="1"/>
  <c r="M152" i="1"/>
  <c r="L182" i="1"/>
  <c r="K182" i="1"/>
  <c r="J182" i="1"/>
  <c r="I182" i="1"/>
  <c r="F152" i="1"/>
  <c r="H152" i="1"/>
  <c r="G182" i="1"/>
  <c r="E182" i="1"/>
  <c r="D182" i="1"/>
  <c r="B182" i="1"/>
  <c r="AB181" i="1"/>
  <c r="Z151" i="1"/>
  <c r="AA151" i="1"/>
  <c r="Y181" i="1"/>
  <c r="X181" i="1"/>
  <c r="W181" i="1"/>
  <c r="T151" i="1"/>
  <c r="T166" i="1"/>
  <c r="V151" i="1"/>
  <c r="U181" i="1"/>
  <c r="S181" i="1"/>
  <c r="R181" i="1"/>
  <c r="P181" i="1"/>
  <c r="N181" i="1"/>
  <c r="L151" i="1"/>
  <c r="L181" i="1"/>
  <c r="M151" i="1"/>
  <c r="K181" i="1"/>
  <c r="J181" i="1"/>
  <c r="I181" i="1"/>
  <c r="F151" i="1"/>
  <c r="H151" i="1"/>
  <c r="G181" i="1"/>
  <c r="E181" i="1"/>
  <c r="D181" i="1"/>
  <c r="B181" i="1"/>
  <c r="AB180" i="1"/>
  <c r="AA180" i="1"/>
  <c r="Z180" i="1"/>
  <c r="Y180" i="1"/>
  <c r="X180" i="1"/>
  <c r="W180" i="1"/>
  <c r="V180" i="1"/>
  <c r="U180" i="1"/>
  <c r="T180" i="1"/>
  <c r="S180" i="1"/>
  <c r="R180" i="1"/>
  <c r="N180" i="1"/>
  <c r="M180" i="1"/>
  <c r="L180" i="1"/>
  <c r="K180" i="1"/>
  <c r="J180" i="1"/>
  <c r="I180" i="1"/>
  <c r="H180" i="1"/>
  <c r="G180" i="1"/>
  <c r="F180" i="1"/>
  <c r="E180" i="1"/>
  <c r="D180" i="1"/>
  <c r="AB175" i="1"/>
  <c r="L160" i="1"/>
  <c r="M160" i="1"/>
  <c r="AA175" i="1"/>
  <c r="Z175" i="1"/>
  <c r="Y175" i="1"/>
  <c r="X175" i="1"/>
  <c r="W175" i="1"/>
  <c r="F160" i="1"/>
  <c r="H160" i="1"/>
  <c r="H175" i="1"/>
  <c r="U175" i="1"/>
  <c r="S175" i="1"/>
  <c r="R175" i="1"/>
  <c r="N175" i="1"/>
  <c r="M175" i="1"/>
  <c r="L175" i="1"/>
  <c r="K175" i="1"/>
  <c r="J175" i="1"/>
  <c r="I175" i="1"/>
  <c r="G175" i="1"/>
  <c r="E175" i="1"/>
  <c r="D175" i="1"/>
  <c r="AB174" i="1"/>
  <c r="AA174" i="1"/>
  <c r="Z174" i="1"/>
  <c r="Y174" i="1"/>
  <c r="X174" i="1"/>
  <c r="W174" i="1"/>
  <c r="U174" i="1"/>
  <c r="S174" i="1"/>
  <c r="R174" i="1"/>
  <c r="N174" i="1"/>
  <c r="M174" i="1"/>
  <c r="L174" i="1"/>
  <c r="K174" i="1"/>
  <c r="J174" i="1"/>
  <c r="I174" i="1"/>
  <c r="G174" i="1"/>
  <c r="E174" i="1"/>
  <c r="D174" i="1"/>
  <c r="AB173" i="1"/>
  <c r="Y173" i="1"/>
  <c r="X173" i="1"/>
  <c r="W173" i="1"/>
  <c r="U173" i="1"/>
  <c r="S173" i="1"/>
  <c r="R173" i="1"/>
  <c r="P173" i="1"/>
  <c r="N173" i="1"/>
  <c r="L173" i="1"/>
  <c r="K173" i="1"/>
  <c r="J173" i="1"/>
  <c r="I173" i="1"/>
  <c r="H173" i="1"/>
  <c r="G173" i="1"/>
  <c r="F173" i="1"/>
  <c r="E173" i="1"/>
  <c r="D173" i="1"/>
  <c r="B173" i="1"/>
  <c r="AB172" i="1"/>
  <c r="Y172" i="1"/>
  <c r="X172" i="1"/>
  <c r="W172" i="1"/>
  <c r="V172" i="1"/>
  <c r="U172" i="1"/>
  <c r="S172" i="1"/>
  <c r="R172" i="1"/>
  <c r="P172" i="1"/>
  <c r="N172" i="1"/>
  <c r="K172" i="1"/>
  <c r="J172" i="1"/>
  <c r="I172" i="1"/>
  <c r="H172" i="1"/>
  <c r="G172" i="1"/>
  <c r="F172" i="1"/>
  <c r="E172" i="1"/>
  <c r="D172" i="1"/>
  <c r="B172" i="1"/>
  <c r="AB171" i="1"/>
  <c r="Y171" i="1"/>
  <c r="X171" i="1"/>
  <c r="W171" i="1"/>
  <c r="U171" i="1"/>
  <c r="S171" i="1"/>
  <c r="R171" i="1"/>
  <c r="P171" i="1"/>
  <c r="N171" i="1"/>
  <c r="L171" i="1"/>
  <c r="K171" i="1"/>
  <c r="J171" i="1"/>
  <c r="I171" i="1"/>
  <c r="G171" i="1"/>
  <c r="E171" i="1"/>
  <c r="D171" i="1"/>
  <c r="B171" i="1"/>
  <c r="AB170" i="1"/>
  <c r="Y170" i="1"/>
  <c r="X170" i="1"/>
  <c r="W170" i="1"/>
  <c r="V170" i="1"/>
  <c r="U170" i="1"/>
  <c r="S170" i="1"/>
  <c r="R170" i="1"/>
  <c r="P170" i="1"/>
  <c r="N170" i="1"/>
  <c r="L170" i="1"/>
  <c r="K170" i="1"/>
  <c r="J170" i="1"/>
  <c r="I170" i="1"/>
  <c r="H170" i="1"/>
  <c r="G170" i="1"/>
  <c r="F170" i="1"/>
  <c r="E170" i="1"/>
  <c r="D170" i="1"/>
  <c r="B170" i="1"/>
  <c r="AB169" i="1"/>
  <c r="Y169" i="1"/>
  <c r="X169" i="1"/>
  <c r="W169" i="1"/>
  <c r="U169" i="1"/>
  <c r="T169" i="1"/>
  <c r="S169" i="1"/>
  <c r="R169" i="1"/>
  <c r="P169" i="1"/>
  <c r="N169" i="1"/>
  <c r="L169" i="1"/>
  <c r="K169" i="1"/>
  <c r="J169" i="1"/>
  <c r="I169" i="1"/>
  <c r="G169" i="1"/>
  <c r="E169" i="1"/>
  <c r="D169" i="1"/>
  <c r="B169" i="1"/>
  <c r="AB168" i="1"/>
  <c r="Y168" i="1"/>
  <c r="X168" i="1"/>
  <c r="W168" i="1"/>
  <c r="V168" i="1"/>
  <c r="U168" i="1"/>
  <c r="S168" i="1"/>
  <c r="R168" i="1"/>
  <c r="P168" i="1"/>
  <c r="N168" i="1"/>
  <c r="K168" i="1"/>
  <c r="J168" i="1"/>
  <c r="I168" i="1"/>
  <c r="H168" i="1"/>
  <c r="G168" i="1"/>
  <c r="F168" i="1"/>
  <c r="E168" i="1"/>
  <c r="D168" i="1"/>
  <c r="B168" i="1"/>
  <c r="AB167" i="1"/>
  <c r="Y167" i="1"/>
  <c r="X167" i="1"/>
  <c r="W167" i="1"/>
  <c r="U167" i="1"/>
  <c r="T167" i="1"/>
  <c r="S167" i="1"/>
  <c r="R167" i="1"/>
  <c r="P167" i="1"/>
  <c r="N167" i="1"/>
  <c r="L167" i="1"/>
  <c r="K167" i="1"/>
  <c r="J167" i="1"/>
  <c r="I167" i="1"/>
  <c r="G167" i="1"/>
  <c r="E167" i="1"/>
  <c r="D167" i="1"/>
  <c r="B167" i="1"/>
  <c r="AB166" i="1"/>
  <c r="Z166" i="1"/>
  <c r="Y166" i="1"/>
  <c r="X166" i="1"/>
  <c r="W166" i="1"/>
  <c r="V166" i="1"/>
  <c r="U166" i="1"/>
  <c r="S166" i="1"/>
  <c r="R166" i="1"/>
  <c r="P166" i="1"/>
  <c r="N166" i="1"/>
  <c r="L166" i="1"/>
  <c r="K166" i="1"/>
  <c r="J166" i="1"/>
  <c r="I166" i="1"/>
  <c r="G166" i="1"/>
  <c r="F166" i="1"/>
  <c r="E166" i="1"/>
  <c r="D166" i="1"/>
  <c r="B166" i="1"/>
  <c r="AB165" i="1"/>
  <c r="AA165" i="1"/>
  <c r="Z165" i="1"/>
  <c r="Y165" i="1"/>
  <c r="X165" i="1"/>
  <c r="W165" i="1"/>
  <c r="V165" i="1"/>
  <c r="U165" i="1"/>
  <c r="T165" i="1"/>
  <c r="S165" i="1"/>
  <c r="R165" i="1"/>
  <c r="N165" i="1"/>
  <c r="M165" i="1"/>
  <c r="L165" i="1"/>
  <c r="K165" i="1"/>
  <c r="J165" i="1"/>
  <c r="I165" i="1"/>
  <c r="H165" i="1"/>
  <c r="G165" i="1"/>
  <c r="F165" i="1"/>
  <c r="E165" i="1"/>
  <c r="D165" i="1"/>
  <c r="Z160" i="1"/>
  <c r="AA160" i="1"/>
  <c r="T160" i="1"/>
  <c r="V160" i="1"/>
  <c r="P158" i="1"/>
  <c r="B158" i="1"/>
  <c r="P157" i="1"/>
  <c r="B157" i="1"/>
  <c r="P156" i="1"/>
  <c r="B156" i="1"/>
  <c r="P155" i="1"/>
  <c r="B155" i="1"/>
  <c r="P154" i="1"/>
  <c r="B154" i="1"/>
  <c r="P153" i="1"/>
  <c r="B153" i="1"/>
  <c r="P152" i="1"/>
  <c r="B152" i="1"/>
  <c r="P151" i="1"/>
  <c r="B151" i="1"/>
  <c r="AB150" i="1"/>
  <c r="AA150" i="1"/>
  <c r="Z150" i="1"/>
  <c r="Y150" i="1"/>
  <c r="X150" i="1"/>
  <c r="W150" i="1"/>
  <c r="V150" i="1"/>
  <c r="U150" i="1"/>
  <c r="T150" i="1"/>
  <c r="S150" i="1"/>
  <c r="R150" i="1"/>
  <c r="N150" i="1"/>
  <c r="M150" i="1"/>
  <c r="L150" i="1"/>
  <c r="K150" i="1"/>
  <c r="J150" i="1"/>
  <c r="I150" i="1"/>
  <c r="H150" i="1"/>
  <c r="G150" i="1"/>
  <c r="F150" i="1"/>
  <c r="E150" i="1"/>
  <c r="D150" i="1"/>
  <c r="AB143" i="1"/>
  <c r="Z113" i="1"/>
  <c r="AA113" i="1"/>
  <c r="Z114" i="1"/>
  <c r="AA114" i="1"/>
  <c r="AA129" i="1"/>
  <c r="Z143" i="1"/>
  <c r="Y143" i="1"/>
  <c r="X143" i="1"/>
  <c r="W143" i="1"/>
  <c r="T113" i="1"/>
  <c r="T114" i="1"/>
  <c r="V114" i="1"/>
  <c r="U143" i="1"/>
  <c r="S143" i="1"/>
  <c r="R143" i="1"/>
  <c r="P143" i="1"/>
  <c r="N143" i="1"/>
  <c r="L113" i="1"/>
  <c r="M113" i="1"/>
  <c r="L114" i="1"/>
  <c r="L143" i="1"/>
  <c r="K143" i="1"/>
  <c r="J143" i="1"/>
  <c r="I143" i="1"/>
  <c r="F113" i="1"/>
  <c r="H113" i="1"/>
  <c r="F114" i="1"/>
  <c r="H114" i="1"/>
  <c r="H143" i="1"/>
  <c r="H129" i="1"/>
  <c r="G143" i="1"/>
  <c r="F143" i="1"/>
  <c r="E143" i="1"/>
  <c r="D143" i="1"/>
  <c r="B143" i="1"/>
  <c r="AB142" i="1"/>
  <c r="Z112" i="1"/>
  <c r="AA112" i="1"/>
  <c r="Z142" i="1"/>
  <c r="Y142" i="1"/>
  <c r="X142" i="1"/>
  <c r="W142" i="1"/>
  <c r="T112" i="1"/>
  <c r="V112" i="1"/>
  <c r="V127" i="1"/>
  <c r="V142" i="1"/>
  <c r="U142" i="1"/>
  <c r="S142" i="1"/>
  <c r="R142" i="1"/>
  <c r="P142" i="1"/>
  <c r="N142" i="1"/>
  <c r="L112" i="1"/>
  <c r="M112" i="1"/>
  <c r="K142" i="1"/>
  <c r="J142" i="1"/>
  <c r="I142" i="1"/>
  <c r="F112" i="1"/>
  <c r="G142" i="1"/>
  <c r="E142" i="1"/>
  <c r="D142" i="1"/>
  <c r="B142" i="1"/>
  <c r="AB141" i="1"/>
  <c r="Z111" i="1"/>
  <c r="AA111" i="1"/>
  <c r="Y141" i="1"/>
  <c r="X141" i="1"/>
  <c r="W141" i="1"/>
  <c r="T111" i="1"/>
  <c r="V111" i="1"/>
  <c r="V141" i="1"/>
  <c r="U141" i="1"/>
  <c r="T141" i="1"/>
  <c r="S141" i="1"/>
  <c r="R141" i="1"/>
  <c r="P141" i="1"/>
  <c r="N141" i="1"/>
  <c r="L111" i="1"/>
  <c r="M111" i="1"/>
  <c r="K141" i="1"/>
  <c r="J141" i="1"/>
  <c r="I141" i="1"/>
  <c r="F111" i="1"/>
  <c r="H111" i="1"/>
  <c r="H141" i="1"/>
  <c r="G141" i="1"/>
  <c r="F141" i="1"/>
  <c r="E141" i="1"/>
  <c r="D141" i="1"/>
  <c r="B141" i="1"/>
  <c r="AB140" i="1"/>
  <c r="Z110" i="1"/>
  <c r="AA110" i="1"/>
  <c r="Z140" i="1"/>
  <c r="Y140" i="1"/>
  <c r="X140" i="1"/>
  <c r="W140" i="1"/>
  <c r="T110" i="1"/>
  <c r="V110" i="1"/>
  <c r="V125" i="1"/>
  <c r="V140" i="1"/>
  <c r="U140" i="1"/>
  <c r="S140" i="1"/>
  <c r="R140" i="1"/>
  <c r="P140" i="1"/>
  <c r="N140" i="1"/>
  <c r="L110" i="1"/>
  <c r="M110" i="1"/>
  <c r="K140" i="1"/>
  <c r="J140" i="1"/>
  <c r="I140" i="1"/>
  <c r="F110" i="1"/>
  <c r="G140" i="1"/>
  <c r="E140" i="1"/>
  <c r="D140" i="1"/>
  <c r="B140" i="1"/>
  <c r="AB139" i="1"/>
  <c r="Z109" i="1"/>
  <c r="AA109" i="1"/>
  <c r="Y139" i="1"/>
  <c r="X139" i="1"/>
  <c r="W139" i="1"/>
  <c r="T109" i="1"/>
  <c r="V109" i="1"/>
  <c r="V139" i="1"/>
  <c r="U139" i="1"/>
  <c r="T139" i="1"/>
  <c r="S139" i="1"/>
  <c r="R139" i="1"/>
  <c r="P139" i="1"/>
  <c r="N139" i="1"/>
  <c r="L109" i="1"/>
  <c r="M109" i="1"/>
  <c r="K139" i="1"/>
  <c r="J139" i="1"/>
  <c r="I139" i="1"/>
  <c r="F109" i="1"/>
  <c r="H109" i="1"/>
  <c r="H139" i="1"/>
  <c r="G139" i="1"/>
  <c r="F139" i="1"/>
  <c r="E139" i="1"/>
  <c r="D139" i="1"/>
  <c r="B139" i="1"/>
  <c r="AB138" i="1"/>
  <c r="Z108" i="1"/>
  <c r="AA108" i="1"/>
  <c r="Z138" i="1"/>
  <c r="Y138" i="1"/>
  <c r="X138" i="1"/>
  <c r="W138" i="1"/>
  <c r="T108" i="1"/>
  <c r="V108" i="1"/>
  <c r="V123" i="1"/>
  <c r="V138" i="1"/>
  <c r="U138" i="1"/>
  <c r="S138" i="1"/>
  <c r="R138" i="1"/>
  <c r="P138" i="1"/>
  <c r="N138" i="1"/>
  <c r="L108" i="1"/>
  <c r="M108" i="1"/>
  <c r="K138" i="1"/>
  <c r="J138" i="1"/>
  <c r="I138" i="1"/>
  <c r="F108" i="1"/>
  <c r="G138" i="1"/>
  <c r="E138" i="1"/>
  <c r="D138" i="1"/>
  <c r="B138" i="1"/>
  <c r="AB137" i="1"/>
  <c r="Z107" i="1"/>
  <c r="AA107" i="1"/>
  <c r="Y137" i="1"/>
  <c r="X137" i="1"/>
  <c r="W137" i="1"/>
  <c r="T107" i="1"/>
  <c r="V107" i="1"/>
  <c r="V137" i="1"/>
  <c r="U137" i="1"/>
  <c r="T137" i="1"/>
  <c r="S137" i="1"/>
  <c r="R137" i="1"/>
  <c r="P137" i="1"/>
  <c r="N137" i="1"/>
  <c r="L107" i="1"/>
  <c r="M107" i="1"/>
  <c r="K137" i="1"/>
  <c r="J137" i="1"/>
  <c r="I137" i="1"/>
  <c r="F107" i="1"/>
  <c r="H107" i="1"/>
  <c r="H137" i="1"/>
  <c r="G137" i="1"/>
  <c r="F137" i="1"/>
  <c r="E137" i="1"/>
  <c r="D137" i="1"/>
  <c r="B137" i="1"/>
  <c r="AB136" i="1"/>
  <c r="Z106" i="1"/>
  <c r="AA106" i="1"/>
  <c r="Z136" i="1"/>
  <c r="Y136" i="1"/>
  <c r="X136" i="1"/>
  <c r="W136" i="1"/>
  <c r="T106" i="1"/>
  <c r="V106" i="1"/>
  <c r="V121" i="1"/>
  <c r="V136" i="1"/>
  <c r="U136" i="1"/>
  <c r="S136" i="1"/>
  <c r="R136" i="1"/>
  <c r="P136" i="1"/>
  <c r="N136" i="1"/>
  <c r="L106" i="1"/>
  <c r="M106" i="1"/>
  <c r="K136" i="1"/>
  <c r="J136" i="1"/>
  <c r="I136" i="1"/>
  <c r="F106" i="1"/>
  <c r="G136" i="1"/>
  <c r="E136" i="1"/>
  <c r="D136" i="1"/>
  <c r="B136" i="1"/>
  <c r="AB135" i="1"/>
  <c r="AA135" i="1"/>
  <c r="Z135" i="1"/>
  <c r="Y135" i="1"/>
  <c r="X135" i="1"/>
  <c r="W135" i="1"/>
  <c r="V135" i="1"/>
  <c r="U135" i="1"/>
  <c r="T135" i="1"/>
  <c r="S135" i="1"/>
  <c r="R135" i="1"/>
  <c r="N135" i="1"/>
  <c r="M135" i="1"/>
  <c r="L135" i="1"/>
  <c r="K135" i="1"/>
  <c r="J135" i="1"/>
  <c r="I135" i="1"/>
  <c r="H135" i="1"/>
  <c r="G135" i="1"/>
  <c r="F135" i="1"/>
  <c r="E135" i="1"/>
  <c r="D135" i="1"/>
  <c r="AB130" i="1"/>
  <c r="L115" i="1"/>
  <c r="M115" i="1"/>
  <c r="AA130" i="1"/>
  <c r="Z130" i="1"/>
  <c r="Y130" i="1"/>
  <c r="X130" i="1"/>
  <c r="W130" i="1"/>
  <c r="F115" i="1"/>
  <c r="F130" i="1"/>
  <c r="H115" i="1"/>
  <c r="V130" i="1"/>
  <c r="U130" i="1"/>
  <c r="T130" i="1"/>
  <c r="S130" i="1"/>
  <c r="R130" i="1"/>
  <c r="N130" i="1"/>
  <c r="M130" i="1"/>
  <c r="L130" i="1"/>
  <c r="K130" i="1"/>
  <c r="J130" i="1"/>
  <c r="I130" i="1"/>
  <c r="H130" i="1"/>
  <c r="G130" i="1"/>
  <c r="E130" i="1"/>
  <c r="D130" i="1"/>
  <c r="AB129" i="1"/>
  <c r="Y129" i="1"/>
  <c r="X129" i="1"/>
  <c r="W129" i="1"/>
  <c r="V129" i="1"/>
  <c r="U129" i="1"/>
  <c r="T129" i="1"/>
  <c r="S129" i="1"/>
  <c r="R129" i="1"/>
  <c r="N129" i="1"/>
  <c r="K129" i="1"/>
  <c r="J129" i="1"/>
  <c r="I129" i="1"/>
  <c r="G129" i="1"/>
  <c r="F129" i="1"/>
  <c r="E129" i="1"/>
  <c r="D129" i="1"/>
  <c r="AB128" i="1"/>
  <c r="AA128" i="1"/>
  <c r="Z128" i="1"/>
  <c r="Y128" i="1"/>
  <c r="X128" i="1"/>
  <c r="W128" i="1"/>
  <c r="U128" i="1"/>
  <c r="S128" i="1"/>
  <c r="R128" i="1"/>
  <c r="P128" i="1"/>
  <c r="N128" i="1"/>
  <c r="M128" i="1"/>
  <c r="L128" i="1"/>
  <c r="K128" i="1"/>
  <c r="J128" i="1"/>
  <c r="I128" i="1"/>
  <c r="G128" i="1"/>
  <c r="F128" i="1"/>
  <c r="E128" i="1"/>
  <c r="D128" i="1"/>
  <c r="B128" i="1"/>
  <c r="AB127" i="1"/>
  <c r="AA127" i="1"/>
  <c r="Z127" i="1"/>
  <c r="Y127" i="1"/>
  <c r="X127" i="1"/>
  <c r="W127" i="1"/>
  <c r="U127" i="1"/>
  <c r="T127" i="1"/>
  <c r="S127" i="1"/>
  <c r="R127" i="1"/>
  <c r="P127" i="1"/>
  <c r="N127" i="1"/>
  <c r="M127" i="1"/>
  <c r="L127" i="1"/>
  <c r="K127" i="1"/>
  <c r="J127" i="1"/>
  <c r="I127" i="1"/>
  <c r="G127" i="1"/>
  <c r="F127" i="1"/>
  <c r="E127" i="1"/>
  <c r="D127" i="1"/>
  <c r="B127" i="1"/>
  <c r="AB126" i="1"/>
  <c r="AA126" i="1"/>
  <c r="Z126" i="1"/>
  <c r="Y126" i="1"/>
  <c r="X126" i="1"/>
  <c r="W126" i="1"/>
  <c r="V126" i="1"/>
  <c r="U126" i="1"/>
  <c r="T126" i="1"/>
  <c r="S126" i="1"/>
  <c r="R126" i="1"/>
  <c r="P126" i="1"/>
  <c r="N126" i="1"/>
  <c r="M126" i="1"/>
  <c r="L126" i="1"/>
  <c r="K126" i="1"/>
  <c r="J126" i="1"/>
  <c r="I126" i="1"/>
  <c r="H126" i="1"/>
  <c r="G126" i="1"/>
  <c r="F126" i="1"/>
  <c r="E126" i="1"/>
  <c r="D126" i="1"/>
  <c r="B126" i="1"/>
  <c r="AB125" i="1"/>
  <c r="AA125" i="1"/>
  <c r="Z125" i="1"/>
  <c r="Y125" i="1"/>
  <c r="X125" i="1"/>
  <c r="W125" i="1"/>
  <c r="U125" i="1"/>
  <c r="T125" i="1"/>
  <c r="S125" i="1"/>
  <c r="R125" i="1"/>
  <c r="P125" i="1"/>
  <c r="N125" i="1"/>
  <c r="M125" i="1"/>
  <c r="L125" i="1"/>
  <c r="K125" i="1"/>
  <c r="J125" i="1"/>
  <c r="I125" i="1"/>
  <c r="G125" i="1"/>
  <c r="F125" i="1"/>
  <c r="E125" i="1"/>
  <c r="D125" i="1"/>
  <c r="B125" i="1"/>
  <c r="AB124" i="1"/>
  <c r="AA124" i="1"/>
  <c r="Z124" i="1"/>
  <c r="Y124" i="1"/>
  <c r="X124" i="1"/>
  <c r="W124" i="1"/>
  <c r="V124" i="1"/>
  <c r="U124" i="1"/>
  <c r="T124" i="1"/>
  <c r="S124" i="1"/>
  <c r="R124" i="1"/>
  <c r="P124" i="1"/>
  <c r="N124" i="1"/>
  <c r="M124" i="1"/>
  <c r="L124" i="1"/>
  <c r="K124" i="1"/>
  <c r="J124" i="1"/>
  <c r="I124" i="1"/>
  <c r="H124" i="1"/>
  <c r="G124" i="1"/>
  <c r="F124" i="1"/>
  <c r="E124" i="1"/>
  <c r="D124" i="1"/>
  <c r="B124" i="1"/>
  <c r="AB123" i="1"/>
  <c r="AA123" i="1"/>
  <c r="Z123" i="1"/>
  <c r="Y123" i="1"/>
  <c r="X123" i="1"/>
  <c r="W123" i="1"/>
  <c r="U123" i="1"/>
  <c r="T123" i="1"/>
  <c r="S123" i="1"/>
  <c r="R123" i="1"/>
  <c r="P123" i="1"/>
  <c r="N123" i="1"/>
  <c r="M123" i="1"/>
  <c r="L123" i="1"/>
  <c r="K123" i="1"/>
  <c r="J123" i="1"/>
  <c r="I123" i="1"/>
  <c r="G123" i="1"/>
  <c r="F123" i="1"/>
  <c r="E123" i="1"/>
  <c r="D123" i="1"/>
  <c r="B123" i="1"/>
  <c r="AB122" i="1"/>
  <c r="AA122" i="1"/>
  <c r="Z122" i="1"/>
  <c r="Y122" i="1"/>
  <c r="X122" i="1"/>
  <c r="W122" i="1"/>
  <c r="V122" i="1"/>
  <c r="U122" i="1"/>
  <c r="T122" i="1"/>
  <c r="S122" i="1"/>
  <c r="R122" i="1"/>
  <c r="P122" i="1"/>
  <c r="N122" i="1"/>
  <c r="M122" i="1"/>
  <c r="L122" i="1"/>
  <c r="K122" i="1"/>
  <c r="J122" i="1"/>
  <c r="I122" i="1"/>
  <c r="H122" i="1"/>
  <c r="G122" i="1"/>
  <c r="F122" i="1"/>
  <c r="E122" i="1"/>
  <c r="D122" i="1"/>
  <c r="B122" i="1"/>
  <c r="AB121" i="1"/>
  <c r="AA121" i="1"/>
  <c r="Z121" i="1"/>
  <c r="Y121" i="1"/>
  <c r="X121" i="1"/>
  <c r="W121" i="1"/>
  <c r="U121" i="1"/>
  <c r="T121" i="1"/>
  <c r="S121" i="1"/>
  <c r="R121" i="1"/>
  <c r="P121" i="1"/>
  <c r="N121" i="1"/>
  <c r="M121" i="1"/>
  <c r="L121" i="1"/>
  <c r="K121" i="1"/>
  <c r="J121" i="1"/>
  <c r="I121" i="1"/>
  <c r="G121" i="1"/>
  <c r="F121" i="1"/>
  <c r="E121" i="1"/>
  <c r="D121" i="1"/>
  <c r="B121" i="1"/>
  <c r="AB120" i="1"/>
  <c r="AA120" i="1"/>
  <c r="Z120" i="1"/>
  <c r="Y120" i="1"/>
  <c r="X120" i="1"/>
  <c r="W120" i="1"/>
  <c r="V120" i="1"/>
  <c r="U120" i="1"/>
  <c r="T120" i="1"/>
  <c r="S120" i="1"/>
  <c r="R120" i="1"/>
  <c r="N120" i="1"/>
  <c r="M120" i="1"/>
  <c r="L120" i="1"/>
  <c r="K120" i="1"/>
  <c r="J120" i="1"/>
  <c r="I120" i="1"/>
  <c r="H120" i="1"/>
  <c r="G120" i="1"/>
  <c r="F120" i="1"/>
  <c r="E120" i="1"/>
  <c r="D120" i="1"/>
  <c r="Z115" i="1"/>
  <c r="AA115" i="1"/>
  <c r="T115" i="1"/>
  <c r="V115" i="1"/>
  <c r="P113" i="1"/>
  <c r="B113" i="1"/>
  <c r="P112" i="1"/>
  <c r="B112" i="1"/>
  <c r="P111" i="1"/>
  <c r="B111" i="1"/>
  <c r="P110" i="1"/>
  <c r="B110" i="1"/>
  <c r="P109" i="1"/>
  <c r="B109" i="1"/>
  <c r="P108" i="1"/>
  <c r="B108" i="1"/>
  <c r="P107" i="1"/>
  <c r="B107" i="1"/>
  <c r="P106" i="1"/>
  <c r="B106" i="1"/>
  <c r="AB105" i="1"/>
  <c r="AA105" i="1"/>
  <c r="Z105" i="1"/>
  <c r="Y105" i="1"/>
  <c r="X105" i="1"/>
  <c r="W105" i="1"/>
  <c r="V105" i="1"/>
  <c r="U105" i="1"/>
  <c r="T105" i="1"/>
  <c r="S105" i="1"/>
  <c r="R105" i="1"/>
  <c r="N105" i="1"/>
  <c r="M105" i="1"/>
  <c r="L105" i="1"/>
  <c r="K105" i="1"/>
  <c r="J105" i="1"/>
  <c r="I105" i="1"/>
  <c r="H105" i="1"/>
  <c r="G105" i="1"/>
  <c r="F105" i="1"/>
  <c r="E105" i="1"/>
  <c r="D105" i="1"/>
  <c r="AB98" i="1"/>
  <c r="Z68" i="1"/>
  <c r="Z83" i="1"/>
  <c r="AA68" i="1"/>
  <c r="AA83" i="1"/>
  <c r="Z69" i="1"/>
  <c r="AA69" i="1"/>
  <c r="Z98" i="1"/>
  <c r="Y98" i="1"/>
  <c r="X98" i="1"/>
  <c r="W98" i="1"/>
  <c r="T68" i="1"/>
  <c r="V68" i="1"/>
  <c r="T69" i="1"/>
  <c r="V69" i="1"/>
  <c r="V98" i="1"/>
  <c r="U98" i="1"/>
  <c r="T98" i="1"/>
  <c r="S98" i="1"/>
  <c r="R98" i="1"/>
  <c r="P98" i="1"/>
  <c r="N98" i="1"/>
  <c r="L68" i="1"/>
  <c r="M68" i="1"/>
  <c r="L69" i="1"/>
  <c r="M69" i="1"/>
  <c r="M84" i="1"/>
  <c r="L98" i="1"/>
  <c r="K98" i="1"/>
  <c r="J98" i="1"/>
  <c r="I98" i="1"/>
  <c r="F68" i="1"/>
  <c r="H68" i="1"/>
  <c r="F69" i="1"/>
  <c r="H69" i="1"/>
  <c r="H84" i="1"/>
  <c r="G98" i="1"/>
  <c r="E98" i="1"/>
  <c r="D98" i="1"/>
  <c r="B98" i="1"/>
  <c r="AB97" i="1"/>
  <c r="Z67" i="1"/>
  <c r="AA67" i="1"/>
  <c r="AA97" i="1"/>
  <c r="Z97" i="1"/>
  <c r="Y97" i="1"/>
  <c r="X97" i="1"/>
  <c r="W97" i="1"/>
  <c r="T67" i="1"/>
  <c r="V67" i="1"/>
  <c r="V97" i="1"/>
  <c r="U97" i="1"/>
  <c r="T97" i="1"/>
  <c r="S97" i="1"/>
  <c r="R97" i="1"/>
  <c r="P97" i="1"/>
  <c r="N97" i="1"/>
  <c r="L67" i="1"/>
  <c r="L97" i="1"/>
  <c r="K97" i="1"/>
  <c r="J97" i="1"/>
  <c r="I97" i="1"/>
  <c r="F67" i="1"/>
  <c r="H67" i="1"/>
  <c r="H97" i="1"/>
  <c r="G97" i="1"/>
  <c r="E97" i="1"/>
  <c r="D97" i="1"/>
  <c r="B97" i="1"/>
  <c r="AB96" i="1"/>
  <c r="Z66" i="1"/>
  <c r="AA66" i="1"/>
  <c r="AA96" i="1"/>
  <c r="Z96" i="1"/>
  <c r="Y96" i="1"/>
  <c r="X96" i="1"/>
  <c r="W96" i="1"/>
  <c r="T66" i="1"/>
  <c r="V66" i="1"/>
  <c r="V81" i="1"/>
  <c r="V96" i="1"/>
  <c r="U96" i="1"/>
  <c r="S96" i="1"/>
  <c r="R96" i="1"/>
  <c r="P96" i="1"/>
  <c r="N96" i="1"/>
  <c r="L66" i="1"/>
  <c r="M66" i="1"/>
  <c r="M96" i="1"/>
  <c r="L96" i="1"/>
  <c r="K96" i="1"/>
  <c r="J96" i="1"/>
  <c r="I96" i="1"/>
  <c r="F66" i="1"/>
  <c r="H66" i="1"/>
  <c r="G96" i="1"/>
  <c r="F96" i="1"/>
  <c r="E96" i="1"/>
  <c r="D96" i="1"/>
  <c r="B96" i="1"/>
  <c r="AB95" i="1"/>
  <c r="Z65" i="1"/>
  <c r="AA65" i="1"/>
  <c r="AA95" i="1"/>
  <c r="Z95" i="1"/>
  <c r="Y95" i="1"/>
  <c r="X95" i="1"/>
  <c r="W95" i="1"/>
  <c r="T65" i="1"/>
  <c r="V65" i="1"/>
  <c r="V80" i="1"/>
  <c r="V95" i="1"/>
  <c r="U95" i="1"/>
  <c r="T95" i="1"/>
  <c r="S95" i="1"/>
  <c r="R95" i="1"/>
  <c r="P95" i="1"/>
  <c r="N95" i="1"/>
  <c r="L65" i="1"/>
  <c r="L95" i="1"/>
  <c r="M65" i="1"/>
  <c r="M95" i="1"/>
  <c r="K95" i="1"/>
  <c r="J95" i="1"/>
  <c r="I95" i="1"/>
  <c r="F65" i="1"/>
  <c r="H65" i="1"/>
  <c r="G95" i="1"/>
  <c r="E95" i="1"/>
  <c r="D95" i="1"/>
  <c r="B95" i="1"/>
  <c r="AB94" i="1"/>
  <c r="Z64" i="1"/>
  <c r="AA64" i="1"/>
  <c r="Y94" i="1"/>
  <c r="X94" i="1"/>
  <c r="W94" i="1"/>
  <c r="T64" i="1"/>
  <c r="V64" i="1"/>
  <c r="V94" i="1"/>
  <c r="U94" i="1"/>
  <c r="S94" i="1"/>
  <c r="R94" i="1"/>
  <c r="P94" i="1"/>
  <c r="N94" i="1"/>
  <c r="L64" i="1"/>
  <c r="M64" i="1"/>
  <c r="L94" i="1"/>
  <c r="K94" i="1"/>
  <c r="J94" i="1"/>
  <c r="I94" i="1"/>
  <c r="F64" i="1"/>
  <c r="H64" i="1"/>
  <c r="G94" i="1"/>
  <c r="E94" i="1"/>
  <c r="D94" i="1"/>
  <c r="B94" i="1"/>
  <c r="AB93" i="1"/>
  <c r="Z63" i="1"/>
  <c r="AA63" i="1"/>
  <c r="AA93" i="1"/>
  <c r="Y93" i="1"/>
  <c r="X93" i="1"/>
  <c r="W93" i="1"/>
  <c r="T63" i="1"/>
  <c r="V63" i="1"/>
  <c r="V93" i="1"/>
  <c r="U93" i="1"/>
  <c r="T93" i="1"/>
  <c r="S93" i="1"/>
  <c r="R93" i="1"/>
  <c r="P93" i="1"/>
  <c r="N93" i="1"/>
  <c r="L63" i="1"/>
  <c r="L93" i="1"/>
  <c r="M63" i="1"/>
  <c r="K93" i="1"/>
  <c r="J93" i="1"/>
  <c r="I93" i="1"/>
  <c r="F63" i="1"/>
  <c r="H63" i="1"/>
  <c r="H93" i="1"/>
  <c r="G93" i="1"/>
  <c r="E93" i="1"/>
  <c r="D93" i="1"/>
  <c r="B93" i="1"/>
  <c r="AB92" i="1"/>
  <c r="Z62" i="1"/>
  <c r="Z92" i="1"/>
  <c r="AA62" i="1"/>
  <c r="AA92" i="1"/>
  <c r="Y92" i="1"/>
  <c r="X92" i="1"/>
  <c r="W92" i="1"/>
  <c r="T62" i="1"/>
  <c r="V62" i="1"/>
  <c r="V92" i="1"/>
  <c r="U92" i="1"/>
  <c r="T92" i="1"/>
  <c r="S92" i="1"/>
  <c r="R92" i="1"/>
  <c r="P92" i="1"/>
  <c r="N92" i="1"/>
  <c r="L62" i="1"/>
  <c r="M62" i="1"/>
  <c r="L92" i="1"/>
  <c r="K92" i="1"/>
  <c r="J92" i="1"/>
  <c r="I92" i="1"/>
  <c r="F62" i="1"/>
  <c r="F92" i="1"/>
  <c r="H62" i="1"/>
  <c r="H92" i="1"/>
  <c r="G92" i="1"/>
  <c r="E92" i="1"/>
  <c r="D92" i="1"/>
  <c r="B92" i="1"/>
  <c r="AB91" i="1"/>
  <c r="Z61" i="1"/>
  <c r="AA61" i="1"/>
  <c r="AA91" i="1"/>
  <c r="Z91" i="1"/>
  <c r="Y91" i="1"/>
  <c r="X91" i="1"/>
  <c r="W91" i="1"/>
  <c r="T61" i="1"/>
  <c r="V61" i="1"/>
  <c r="U91" i="1"/>
  <c r="T91" i="1"/>
  <c r="S91" i="1"/>
  <c r="R91" i="1"/>
  <c r="P91" i="1"/>
  <c r="N91" i="1"/>
  <c r="L61" i="1"/>
  <c r="L91" i="1"/>
  <c r="M61" i="1"/>
  <c r="K91" i="1"/>
  <c r="J91" i="1"/>
  <c r="I91" i="1"/>
  <c r="F61" i="1"/>
  <c r="H61" i="1"/>
  <c r="H76" i="1"/>
  <c r="H91" i="1"/>
  <c r="G91" i="1"/>
  <c r="E91" i="1"/>
  <c r="D91" i="1"/>
  <c r="B91" i="1"/>
  <c r="AB90" i="1"/>
  <c r="AA90" i="1"/>
  <c r="Z90" i="1"/>
  <c r="Y90" i="1"/>
  <c r="X90" i="1"/>
  <c r="W90" i="1"/>
  <c r="V90" i="1"/>
  <c r="U90" i="1"/>
  <c r="T90" i="1"/>
  <c r="S90" i="1"/>
  <c r="R90" i="1"/>
  <c r="N90" i="1"/>
  <c r="M90" i="1"/>
  <c r="L90" i="1"/>
  <c r="K90" i="1"/>
  <c r="J90" i="1"/>
  <c r="I90" i="1"/>
  <c r="H90" i="1"/>
  <c r="G90" i="1"/>
  <c r="F90" i="1"/>
  <c r="E90" i="1"/>
  <c r="D90" i="1"/>
  <c r="AB85" i="1"/>
  <c r="L70" i="1"/>
  <c r="M70" i="1"/>
  <c r="AA85" i="1"/>
  <c r="Z85" i="1"/>
  <c r="Y85" i="1"/>
  <c r="X85" i="1"/>
  <c r="W85" i="1"/>
  <c r="F70" i="1"/>
  <c r="U85" i="1"/>
  <c r="S85" i="1"/>
  <c r="R85" i="1"/>
  <c r="N85" i="1"/>
  <c r="M85" i="1"/>
  <c r="L85" i="1"/>
  <c r="K85" i="1"/>
  <c r="J85" i="1"/>
  <c r="I85" i="1"/>
  <c r="G85" i="1"/>
  <c r="E85" i="1"/>
  <c r="D85" i="1"/>
  <c r="AB84" i="1"/>
  <c r="AA84" i="1"/>
  <c r="Z84" i="1"/>
  <c r="Y84" i="1"/>
  <c r="X84" i="1"/>
  <c r="W84" i="1"/>
  <c r="V84" i="1"/>
  <c r="U84" i="1"/>
  <c r="T84" i="1"/>
  <c r="S84" i="1"/>
  <c r="R84" i="1"/>
  <c r="N84" i="1"/>
  <c r="L84" i="1"/>
  <c r="K84" i="1"/>
  <c r="J84" i="1"/>
  <c r="I84" i="1"/>
  <c r="G84" i="1"/>
  <c r="E84" i="1"/>
  <c r="D84" i="1"/>
  <c r="AB83" i="1"/>
  <c r="Y83" i="1"/>
  <c r="X83" i="1"/>
  <c r="W83" i="1"/>
  <c r="U83" i="1"/>
  <c r="T83" i="1"/>
  <c r="S83" i="1"/>
  <c r="R83" i="1"/>
  <c r="P83" i="1"/>
  <c r="N83" i="1"/>
  <c r="L83" i="1"/>
  <c r="K83" i="1"/>
  <c r="J83" i="1"/>
  <c r="I83" i="1"/>
  <c r="H83" i="1"/>
  <c r="G83" i="1"/>
  <c r="F83" i="1"/>
  <c r="E83" i="1"/>
  <c r="D83" i="1"/>
  <c r="B83" i="1"/>
  <c r="AB82" i="1"/>
  <c r="Z82" i="1"/>
  <c r="Y82" i="1"/>
  <c r="X82" i="1"/>
  <c r="W82" i="1"/>
  <c r="U82" i="1"/>
  <c r="T82" i="1"/>
  <c r="S82" i="1"/>
  <c r="R82" i="1"/>
  <c r="P82" i="1"/>
  <c r="N82" i="1"/>
  <c r="K82" i="1"/>
  <c r="J82" i="1"/>
  <c r="I82" i="1"/>
  <c r="H82" i="1"/>
  <c r="G82" i="1"/>
  <c r="F82" i="1"/>
  <c r="E82" i="1"/>
  <c r="D82" i="1"/>
  <c r="B82" i="1"/>
  <c r="AB81" i="1"/>
  <c r="Z81" i="1"/>
  <c r="Y81" i="1"/>
  <c r="X81" i="1"/>
  <c r="W81" i="1"/>
  <c r="U81" i="1"/>
  <c r="T81" i="1"/>
  <c r="S81" i="1"/>
  <c r="R81" i="1"/>
  <c r="P81" i="1"/>
  <c r="N81" i="1"/>
  <c r="L81" i="1"/>
  <c r="K81" i="1"/>
  <c r="J81" i="1"/>
  <c r="I81" i="1"/>
  <c r="H81" i="1"/>
  <c r="G81" i="1"/>
  <c r="F81" i="1"/>
  <c r="E81" i="1"/>
  <c r="D81" i="1"/>
  <c r="B81" i="1"/>
  <c r="AB80" i="1"/>
  <c r="AA80" i="1"/>
  <c r="Z80" i="1"/>
  <c r="Y80" i="1"/>
  <c r="X80" i="1"/>
  <c r="W80" i="1"/>
  <c r="U80" i="1"/>
  <c r="T80" i="1"/>
  <c r="S80" i="1"/>
  <c r="R80" i="1"/>
  <c r="P80" i="1"/>
  <c r="N80" i="1"/>
  <c r="K80" i="1"/>
  <c r="J80" i="1"/>
  <c r="I80" i="1"/>
  <c r="H80" i="1"/>
  <c r="G80" i="1"/>
  <c r="F80" i="1"/>
  <c r="E80" i="1"/>
  <c r="D80" i="1"/>
  <c r="B80" i="1"/>
  <c r="AB79" i="1"/>
  <c r="Y79" i="1"/>
  <c r="X79" i="1"/>
  <c r="W79" i="1"/>
  <c r="V79" i="1"/>
  <c r="U79" i="1"/>
  <c r="T79" i="1"/>
  <c r="S79" i="1"/>
  <c r="R79" i="1"/>
  <c r="P79" i="1"/>
  <c r="N79" i="1"/>
  <c r="L79" i="1"/>
  <c r="K79" i="1"/>
  <c r="J79" i="1"/>
  <c r="I79" i="1"/>
  <c r="G79" i="1"/>
  <c r="F79" i="1"/>
  <c r="E79" i="1"/>
  <c r="D79" i="1"/>
  <c r="B79" i="1"/>
  <c r="AB78" i="1"/>
  <c r="Y78" i="1"/>
  <c r="X78" i="1"/>
  <c r="W78" i="1"/>
  <c r="V78" i="1"/>
  <c r="U78" i="1"/>
  <c r="T78" i="1"/>
  <c r="S78" i="1"/>
  <c r="R78" i="1"/>
  <c r="P78" i="1"/>
  <c r="N78" i="1"/>
  <c r="L78" i="1"/>
  <c r="K78" i="1"/>
  <c r="J78" i="1"/>
  <c r="I78" i="1"/>
  <c r="G78" i="1"/>
  <c r="F78" i="1"/>
  <c r="E78" i="1"/>
  <c r="D78" i="1"/>
  <c r="B78" i="1"/>
  <c r="AB77" i="1"/>
  <c r="Y77" i="1"/>
  <c r="X77" i="1"/>
  <c r="W77" i="1"/>
  <c r="V77" i="1"/>
  <c r="U77" i="1"/>
  <c r="T77" i="1"/>
  <c r="S77" i="1"/>
  <c r="R77" i="1"/>
  <c r="P77" i="1"/>
  <c r="N77" i="1"/>
  <c r="L77" i="1"/>
  <c r="K77" i="1"/>
  <c r="J77" i="1"/>
  <c r="I77" i="1"/>
  <c r="G77" i="1"/>
  <c r="F77" i="1"/>
  <c r="E77" i="1"/>
  <c r="D77" i="1"/>
  <c r="B77" i="1"/>
  <c r="AB76" i="1"/>
  <c r="Y76" i="1"/>
  <c r="X76" i="1"/>
  <c r="W76" i="1"/>
  <c r="U76" i="1"/>
  <c r="T76" i="1"/>
  <c r="S76" i="1"/>
  <c r="R76" i="1"/>
  <c r="P76" i="1"/>
  <c r="N76" i="1"/>
  <c r="L76" i="1"/>
  <c r="K76" i="1"/>
  <c r="J76" i="1"/>
  <c r="I76" i="1"/>
  <c r="G76" i="1"/>
  <c r="F76" i="1"/>
  <c r="E76" i="1"/>
  <c r="D76" i="1"/>
  <c r="B76" i="1"/>
  <c r="AB75" i="1"/>
  <c r="AA75" i="1"/>
  <c r="Z75" i="1"/>
  <c r="Y75" i="1"/>
  <c r="X75" i="1"/>
  <c r="W75" i="1"/>
  <c r="V75" i="1"/>
  <c r="U75" i="1"/>
  <c r="T75" i="1"/>
  <c r="S75" i="1"/>
  <c r="R75" i="1"/>
  <c r="N75" i="1"/>
  <c r="M75" i="1"/>
  <c r="L75" i="1"/>
  <c r="K75" i="1"/>
  <c r="J75" i="1"/>
  <c r="I75" i="1"/>
  <c r="H75" i="1"/>
  <c r="G75" i="1"/>
  <c r="F75" i="1"/>
  <c r="E75" i="1"/>
  <c r="D75" i="1"/>
  <c r="Z70" i="1"/>
  <c r="AA70" i="1"/>
  <c r="T70" i="1"/>
  <c r="V70" i="1"/>
  <c r="P68" i="1"/>
  <c r="B68" i="1"/>
  <c r="P67" i="1"/>
  <c r="B67" i="1"/>
  <c r="P66" i="1"/>
  <c r="B66" i="1"/>
  <c r="P65" i="1"/>
  <c r="B65" i="1"/>
  <c r="P64" i="1"/>
  <c r="B64" i="1"/>
  <c r="P63" i="1"/>
  <c r="B63" i="1"/>
  <c r="P62" i="1"/>
  <c r="B62" i="1"/>
  <c r="P61" i="1"/>
  <c r="B61" i="1"/>
  <c r="AB60" i="1"/>
  <c r="AA60" i="1"/>
  <c r="Z60" i="1"/>
  <c r="Y60" i="1"/>
  <c r="X60" i="1"/>
  <c r="W60" i="1"/>
  <c r="V60" i="1"/>
  <c r="U60" i="1"/>
  <c r="T60" i="1"/>
  <c r="S60" i="1"/>
  <c r="R60" i="1"/>
  <c r="N60" i="1"/>
  <c r="M60" i="1"/>
  <c r="L60" i="1"/>
  <c r="K60" i="1"/>
  <c r="J60" i="1"/>
  <c r="I60" i="1"/>
  <c r="H60" i="1"/>
  <c r="G60" i="1"/>
  <c r="F60" i="1"/>
  <c r="E60" i="1"/>
  <c r="D60" i="1"/>
  <c r="AB53" i="1"/>
  <c r="Z23" i="1"/>
  <c r="AA23" i="1"/>
  <c r="Z24" i="1"/>
  <c r="AA24" i="1"/>
  <c r="AA53" i="1"/>
  <c r="Z53" i="1"/>
  <c r="AA39" i="1"/>
  <c r="Y53" i="1"/>
  <c r="X53" i="1"/>
  <c r="W53" i="1"/>
  <c r="T23" i="1"/>
  <c r="V23" i="1"/>
  <c r="T24" i="1"/>
  <c r="V24" i="1"/>
  <c r="V39" i="1"/>
  <c r="U53" i="1"/>
  <c r="T53" i="1"/>
  <c r="S53" i="1"/>
  <c r="R53" i="1"/>
  <c r="P53" i="1"/>
  <c r="N53" i="1"/>
  <c r="L23" i="1"/>
  <c r="M23" i="1"/>
  <c r="L24" i="1"/>
  <c r="M24" i="1"/>
  <c r="M53" i="1"/>
  <c r="L39" i="1"/>
  <c r="L22" i="1"/>
  <c r="M22" i="1"/>
  <c r="M52" i="1"/>
  <c r="K53" i="1"/>
  <c r="J53" i="1"/>
  <c r="I53" i="1"/>
  <c r="F23" i="1"/>
  <c r="H23" i="1"/>
  <c r="F24" i="1"/>
  <c r="H24" i="1"/>
  <c r="H39" i="1"/>
  <c r="G53" i="1"/>
  <c r="F53" i="1"/>
  <c r="E53" i="1"/>
  <c r="D53" i="1"/>
  <c r="B53" i="1"/>
  <c r="AB52" i="1"/>
  <c r="Z22" i="1"/>
  <c r="AA22" i="1"/>
  <c r="Z52" i="1"/>
  <c r="Y52" i="1"/>
  <c r="X52" i="1"/>
  <c r="W52" i="1"/>
  <c r="T22" i="1"/>
  <c r="V22" i="1"/>
  <c r="U52" i="1"/>
  <c r="T52" i="1"/>
  <c r="S52" i="1"/>
  <c r="R52" i="1"/>
  <c r="P52" i="1"/>
  <c r="N52" i="1"/>
  <c r="L52" i="1"/>
  <c r="K52" i="1"/>
  <c r="J52" i="1"/>
  <c r="I52" i="1"/>
  <c r="F22" i="1"/>
  <c r="H22" i="1"/>
  <c r="G52" i="1"/>
  <c r="F52" i="1"/>
  <c r="E52" i="1"/>
  <c r="D52" i="1"/>
  <c r="B52" i="1"/>
  <c r="AB51" i="1"/>
  <c r="Z21" i="1"/>
  <c r="AA21" i="1"/>
  <c r="Z51" i="1"/>
  <c r="Y51" i="1"/>
  <c r="X51" i="1"/>
  <c r="W51" i="1"/>
  <c r="T21" i="1"/>
  <c r="V21" i="1"/>
  <c r="U51" i="1"/>
  <c r="T51" i="1"/>
  <c r="S51" i="1"/>
  <c r="R51" i="1"/>
  <c r="P51" i="1"/>
  <c r="N51" i="1"/>
  <c r="L21" i="1"/>
  <c r="M21" i="1"/>
  <c r="L51" i="1"/>
  <c r="K51" i="1"/>
  <c r="J51" i="1"/>
  <c r="I51" i="1"/>
  <c r="F21" i="1"/>
  <c r="H21" i="1"/>
  <c r="G51" i="1"/>
  <c r="F51" i="1"/>
  <c r="E51" i="1"/>
  <c r="D51" i="1"/>
  <c r="B51" i="1"/>
  <c r="AB50" i="1"/>
  <c r="Z20" i="1"/>
  <c r="AA20" i="1"/>
  <c r="Z50" i="1"/>
  <c r="Y50" i="1"/>
  <c r="X50" i="1"/>
  <c r="W50" i="1"/>
  <c r="T20" i="1"/>
  <c r="V20" i="1"/>
  <c r="U50" i="1"/>
  <c r="T50" i="1"/>
  <c r="S50" i="1"/>
  <c r="R50" i="1"/>
  <c r="P50" i="1"/>
  <c r="N50" i="1"/>
  <c r="L20" i="1"/>
  <c r="M20" i="1"/>
  <c r="L50" i="1"/>
  <c r="K50" i="1"/>
  <c r="J50" i="1"/>
  <c r="I50" i="1"/>
  <c r="F20" i="1"/>
  <c r="H20" i="1"/>
  <c r="G50" i="1"/>
  <c r="F50" i="1"/>
  <c r="E50" i="1"/>
  <c r="D50" i="1"/>
  <c r="B50" i="1"/>
  <c r="AB49" i="1"/>
  <c r="Z19" i="1"/>
  <c r="AA19" i="1"/>
  <c r="Z49" i="1"/>
  <c r="Y49" i="1"/>
  <c r="X49" i="1"/>
  <c r="W49" i="1"/>
  <c r="T19" i="1"/>
  <c r="V19" i="1"/>
  <c r="U49" i="1"/>
  <c r="T49" i="1"/>
  <c r="S49" i="1"/>
  <c r="R49" i="1"/>
  <c r="P49" i="1"/>
  <c r="N49" i="1"/>
  <c r="L19" i="1"/>
  <c r="M19" i="1"/>
  <c r="L49" i="1"/>
  <c r="K49" i="1"/>
  <c r="J49" i="1"/>
  <c r="I49" i="1"/>
  <c r="F19" i="1"/>
  <c r="H19" i="1"/>
  <c r="G49" i="1"/>
  <c r="F49" i="1"/>
  <c r="E49" i="1"/>
  <c r="D49" i="1"/>
  <c r="B49" i="1"/>
  <c r="AB48" i="1"/>
  <c r="Z18" i="1"/>
  <c r="AA18" i="1"/>
  <c r="Z48" i="1"/>
  <c r="Y48" i="1"/>
  <c r="X48" i="1"/>
  <c r="W48" i="1"/>
  <c r="T18" i="1"/>
  <c r="V18" i="1"/>
  <c r="U48" i="1"/>
  <c r="T48" i="1"/>
  <c r="S48" i="1"/>
  <c r="R48" i="1"/>
  <c r="P48" i="1"/>
  <c r="N48" i="1"/>
  <c r="L18" i="1"/>
  <c r="M18" i="1"/>
  <c r="L48" i="1"/>
  <c r="K48" i="1"/>
  <c r="J48" i="1"/>
  <c r="I48" i="1"/>
  <c r="F18" i="1"/>
  <c r="H18" i="1"/>
  <c r="G48" i="1"/>
  <c r="F48" i="1"/>
  <c r="E48" i="1"/>
  <c r="D48" i="1"/>
  <c r="B48" i="1"/>
  <c r="AB47" i="1"/>
  <c r="Z17" i="1"/>
  <c r="AA17" i="1"/>
  <c r="Z47" i="1"/>
  <c r="Y47" i="1"/>
  <c r="X47" i="1"/>
  <c r="W47" i="1"/>
  <c r="T17" i="1"/>
  <c r="V17" i="1"/>
  <c r="U47" i="1"/>
  <c r="T47" i="1"/>
  <c r="S47" i="1"/>
  <c r="R47" i="1"/>
  <c r="P47" i="1"/>
  <c r="N47" i="1"/>
  <c r="L17" i="1"/>
  <c r="M17" i="1"/>
  <c r="L47" i="1"/>
  <c r="K47" i="1"/>
  <c r="J47" i="1"/>
  <c r="I47" i="1"/>
  <c r="F17" i="1"/>
  <c r="H17" i="1"/>
  <c r="G47" i="1"/>
  <c r="F47" i="1"/>
  <c r="E47" i="1"/>
  <c r="D47" i="1"/>
  <c r="B47" i="1"/>
  <c r="AB46" i="1"/>
  <c r="Z16" i="1"/>
  <c r="AA16" i="1"/>
  <c r="Z46" i="1"/>
  <c r="Y46" i="1"/>
  <c r="X46" i="1"/>
  <c r="W46" i="1"/>
  <c r="T16" i="1"/>
  <c r="V16" i="1"/>
  <c r="U46" i="1"/>
  <c r="T46" i="1"/>
  <c r="S46" i="1"/>
  <c r="R46" i="1"/>
  <c r="P46" i="1"/>
  <c r="N46" i="1"/>
  <c r="L16" i="1"/>
  <c r="M16" i="1"/>
  <c r="L46" i="1"/>
  <c r="K46" i="1"/>
  <c r="J46" i="1"/>
  <c r="I46" i="1"/>
  <c r="F16" i="1"/>
  <c r="H16" i="1"/>
  <c r="G46" i="1"/>
  <c r="F46" i="1"/>
  <c r="E46" i="1"/>
  <c r="D46" i="1"/>
  <c r="B46" i="1"/>
  <c r="AB45" i="1"/>
  <c r="AA45" i="1"/>
  <c r="Z45" i="1"/>
  <c r="Y45" i="1"/>
  <c r="X45" i="1"/>
  <c r="W45" i="1"/>
  <c r="V45" i="1"/>
  <c r="U45" i="1"/>
  <c r="T45" i="1"/>
  <c r="S45" i="1"/>
  <c r="R45" i="1"/>
  <c r="N45" i="1"/>
  <c r="M45" i="1"/>
  <c r="L45" i="1"/>
  <c r="K45" i="1"/>
  <c r="J45" i="1"/>
  <c r="I45" i="1"/>
  <c r="H45" i="1"/>
  <c r="G45" i="1"/>
  <c r="F45" i="1"/>
  <c r="E45" i="1"/>
  <c r="D45" i="1"/>
  <c r="AB40" i="1"/>
  <c r="L25" i="1"/>
  <c r="Z40" i="1"/>
  <c r="M25" i="1"/>
  <c r="AA40" i="1"/>
  <c r="Y40" i="1"/>
  <c r="X40" i="1"/>
  <c r="W40" i="1"/>
  <c r="F25" i="1"/>
  <c r="F40" i="1"/>
  <c r="H25" i="1"/>
  <c r="V40" i="1"/>
  <c r="U40" i="1"/>
  <c r="T40" i="1"/>
  <c r="S40" i="1"/>
  <c r="R40" i="1"/>
  <c r="N40" i="1"/>
  <c r="L40" i="1"/>
  <c r="K40" i="1"/>
  <c r="J40" i="1"/>
  <c r="I40" i="1"/>
  <c r="H40" i="1"/>
  <c r="G40" i="1"/>
  <c r="E40" i="1"/>
  <c r="D40" i="1"/>
  <c r="AB39" i="1"/>
  <c r="Y39" i="1"/>
  <c r="X39" i="1"/>
  <c r="W39" i="1"/>
  <c r="U39" i="1"/>
  <c r="T39" i="1"/>
  <c r="S39" i="1"/>
  <c r="R39" i="1"/>
  <c r="N39" i="1"/>
  <c r="M39" i="1"/>
  <c r="K39" i="1"/>
  <c r="J39" i="1"/>
  <c r="I39" i="1"/>
  <c r="G39" i="1"/>
  <c r="E39" i="1"/>
  <c r="D39" i="1"/>
  <c r="AB38" i="1"/>
  <c r="AA38" i="1"/>
  <c r="Z38" i="1"/>
  <c r="Y38" i="1"/>
  <c r="X38" i="1"/>
  <c r="W38" i="1"/>
  <c r="V38" i="1"/>
  <c r="U38" i="1"/>
  <c r="T38" i="1"/>
  <c r="S38" i="1"/>
  <c r="R38" i="1"/>
  <c r="P38" i="1"/>
  <c r="N38" i="1"/>
  <c r="M38" i="1"/>
  <c r="L38" i="1"/>
  <c r="K38" i="1"/>
  <c r="J38" i="1"/>
  <c r="I38" i="1"/>
  <c r="H38" i="1"/>
  <c r="G38" i="1"/>
  <c r="F38" i="1"/>
  <c r="E38" i="1"/>
  <c r="D38" i="1"/>
  <c r="B38" i="1"/>
  <c r="AB37" i="1"/>
  <c r="AA37" i="1"/>
  <c r="Z37" i="1"/>
  <c r="Y37" i="1"/>
  <c r="X37" i="1"/>
  <c r="W37" i="1"/>
  <c r="U37" i="1"/>
  <c r="S37" i="1"/>
  <c r="R37" i="1"/>
  <c r="P37" i="1"/>
  <c r="N37" i="1"/>
  <c r="M37" i="1"/>
  <c r="L37" i="1"/>
  <c r="K37" i="1"/>
  <c r="J37" i="1"/>
  <c r="I37" i="1"/>
  <c r="G37" i="1"/>
  <c r="E37" i="1"/>
  <c r="D37" i="1"/>
  <c r="B37" i="1"/>
  <c r="AB36" i="1"/>
  <c r="AA36" i="1"/>
  <c r="Z36" i="1"/>
  <c r="Y36" i="1"/>
  <c r="X36" i="1"/>
  <c r="W36" i="1"/>
  <c r="U36" i="1"/>
  <c r="S36" i="1"/>
  <c r="R36" i="1"/>
  <c r="P36" i="1"/>
  <c r="N36" i="1"/>
  <c r="M36" i="1"/>
  <c r="L36" i="1"/>
  <c r="K36" i="1"/>
  <c r="J36" i="1"/>
  <c r="I36" i="1"/>
  <c r="G36" i="1"/>
  <c r="E36" i="1"/>
  <c r="D36" i="1"/>
  <c r="B36" i="1"/>
  <c r="AB35" i="1"/>
  <c r="AA35" i="1"/>
  <c r="Z35" i="1"/>
  <c r="Y35" i="1"/>
  <c r="X35" i="1"/>
  <c r="W35" i="1"/>
  <c r="U35" i="1"/>
  <c r="S35" i="1"/>
  <c r="R35" i="1"/>
  <c r="P35" i="1"/>
  <c r="N35" i="1"/>
  <c r="M35" i="1"/>
  <c r="L35" i="1"/>
  <c r="K35" i="1"/>
  <c r="J35" i="1"/>
  <c r="I35" i="1"/>
  <c r="G35" i="1"/>
  <c r="E35" i="1"/>
  <c r="D35" i="1"/>
  <c r="B35" i="1"/>
  <c r="AB34" i="1"/>
  <c r="AA34" i="1"/>
  <c r="Z34" i="1"/>
  <c r="Y34" i="1"/>
  <c r="X34" i="1"/>
  <c r="W34" i="1"/>
  <c r="U34" i="1"/>
  <c r="S34" i="1"/>
  <c r="R34" i="1"/>
  <c r="P34" i="1"/>
  <c r="N34" i="1"/>
  <c r="M34" i="1"/>
  <c r="L34" i="1"/>
  <c r="K34" i="1"/>
  <c r="J34" i="1"/>
  <c r="I34" i="1"/>
  <c r="G34" i="1"/>
  <c r="E34" i="1"/>
  <c r="D34" i="1"/>
  <c r="B34" i="1"/>
  <c r="AB33" i="1"/>
  <c r="AA33" i="1"/>
  <c r="Z33" i="1"/>
  <c r="Y33" i="1"/>
  <c r="X33" i="1"/>
  <c r="W33" i="1"/>
  <c r="U33" i="1"/>
  <c r="S33" i="1"/>
  <c r="R33" i="1"/>
  <c r="P33" i="1"/>
  <c r="N33" i="1"/>
  <c r="M33" i="1"/>
  <c r="L33" i="1"/>
  <c r="K33" i="1"/>
  <c r="J33" i="1"/>
  <c r="I33" i="1"/>
  <c r="G33" i="1"/>
  <c r="E33" i="1"/>
  <c r="D33" i="1"/>
  <c r="B33" i="1"/>
  <c r="AB32" i="1"/>
  <c r="AA32" i="1"/>
  <c r="Z32" i="1"/>
  <c r="Y32" i="1"/>
  <c r="X32" i="1"/>
  <c r="W32" i="1"/>
  <c r="U32" i="1"/>
  <c r="S32" i="1"/>
  <c r="R32" i="1"/>
  <c r="P32" i="1"/>
  <c r="N32" i="1"/>
  <c r="M32" i="1"/>
  <c r="L32" i="1"/>
  <c r="K32" i="1"/>
  <c r="J32" i="1"/>
  <c r="I32" i="1"/>
  <c r="G32" i="1"/>
  <c r="E32" i="1"/>
  <c r="D32" i="1"/>
  <c r="B32" i="1"/>
  <c r="AB31" i="1"/>
  <c r="AA31" i="1"/>
  <c r="Z31" i="1"/>
  <c r="Y31" i="1"/>
  <c r="X31" i="1"/>
  <c r="W31" i="1"/>
  <c r="U31" i="1"/>
  <c r="S31" i="1"/>
  <c r="R31" i="1"/>
  <c r="P31" i="1"/>
  <c r="N31" i="1"/>
  <c r="M31" i="1"/>
  <c r="L31" i="1"/>
  <c r="K31" i="1"/>
  <c r="J31" i="1"/>
  <c r="I31" i="1"/>
  <c r="G31" i="1"/>
  <c r="E31" i="1"/>
  <c r="D31" i="1"/>
  <c r="B31" i="1"/>
  <c r="AB30" i="1"/>
  <c r="AA30" i="1"/>
  <c r="Z30" i="1"/>
  <c r="Y30" i="1"/>
  <c r="X30" i="1"/>
  <c r="W30" i="1"/>
  <c r="V30" i="1"/>
  <c r="U30" i="1"/>
  <c r="T30" i="1"/>
  <c r="S30" i="1"/>
  <c r="R30" i="1"/>
  <c r="N30" i="1"/>
  <c r="M30" i="1"/>
  <c r="L30" i="1"/>
  <c r="K30" i="1"/>
  <c r="J30" i="1"/>
  <c r="I30" i="1"/>
  <c r="H30" i="1"/>
  <c r="G30" i="1"/>
  <c r="F30" i="1"/>
  <c r="E30" i="1"/>
  <c r="D30" i="1"/>
  <c r="Z25" i="1"/>
  <c r="AA25" i="1"/>
  <c r="T25" i="1"/>
  <c r="V25" i="1"/>
  <c r="P23" i="1"/>
  <c r="P22" i="1"/>
  <c r="P21" i="1"/>
  <c r="P20" i="1"/>
  <c r="P19" i="1"/>
  <c r="P18" i="1"/>
  <c r="P17" i="1"/>
  <c r="P16" i="1"/>
  <c r="AB15" i="1"/>
  <c r="AA15" i="1"/>
  <c r="Z15" i="1"/>
  <c r="Y15" i="1"/>
  <c r="X15" i="1"/>
  <c r="W15" i="1"/>
  <c r="V15" i="1"/>
  <c r="U15" i="1"/>
  <c r="T15" i="1"/>
  <c r="S15" i="1"/>
  <c r="R15" i="1"/>
  <c r="H47" i="1"/>
  <c r="H32" i="1"/>
  <c r="H49" i="1"/>
  <c r="H34" i="1"/>
  <c r="H51" i="1"/>
  <c r="H36" i="1"/>
  <c r="H169" i="1"/>
  <c r="V47" i="1"/>
  <c r="V32" i="1"/>
  <c r="V49" i="1"/>
  <c r="V34" i="1"/>
  <c r="V51" i="1"/>
  <c r="V36" i="1"/>
  <c r="H53" i="1"/>
  <c r="V53" i="1"/>
  <c r="H94" i="1"/>
  <c r="H79" i="1"/>
  <c r="H46" i="1"/>
  <c r="H31" i="1"/>
  <c r="H48" i="1"/>
  <c r="H33" i="1"/>
  <c r="H50" i="1"/>
  <c r="H35" i="1"/>
  <c r="H52" i="1"/>
  <c r="H37" i="1"/>
  <c r="AA94" i="1"/>
  <c r="AA79" i="1"/>
  <c r="H167" i="1"/>
  <c r="H171" i="1"/>
  <c r="V46" i="1"/>
  <c r="V31" i="1"/>
  <c r="V48" i="1"/>
  <c r="V33" i="1"/>
  <c r="V50" i="1"/>
  <c r="V35" i="1"/>
  <c r="V52" i="1"/>
  <c r="V37" i="1"/>
  <c r="V91" i="1"/>
  <c r="V76" i="1"/>
  <c r="M114" i="1"/>
  <c r="M136" i="1"/>
  <c r="V113" i="1"/>
  <c r="T143" i="1"/>
  <c r="AA181" i="1"/>
  <c r="AA166" i="1"/>
  <c r="AA153" i="1"/>
  <c r="Z183" i="1"/>
  <c r="AA155" i="1"/>
  <c r="Z185" i="1"/>
  <c r="AA157" i="1"/>
  <c r="Z187" i="1"/>
  <c r="F174" i="1"/>
  <c r="F187" i="1"/>
  <c r="F185" i="1"/>
  <c r="F183" i="1"/>
  <c r="F181" i="1"/>
  <c r="V159" i="1"/>
  <c r="T187" i="1"/>
  <c r="T185" i="1"/>
  <c r="T183" i="1"/>
  <c r="AA173" i="1"/>
  <c r="AA188" i="1"/>
  <c r="V196" i="1"/>
  <c r="T226" i="1"/>
  <c r="T211" i="1"/>
  <c r="V203" i="1"/>
  <c r="T233" i="1"/>
  <c r="T218" i="1"/>
  <c r="H250" i="1"/>
  <c r="T265" i="1"/>
  <c r="AA272" i="1"/>
  <c r="AA257" i="1"/>
  <c r="AA274" i="1"/>
  <c r="AA259" i="1"/>
  <c r="AA276" i="1"/>
  <c r="AA261" i="1"/>
  <c r="F309" i="1"/>
  <c r="F323" i="1"/>
  <c r="H294" i="1"/>
  <c r="H309" i="1"/>
  <c r="V350" i="1"/>
  <c r="V365" i="1"/>
  <c r="H353" i="1"/>
  <c r="H368" i="1"/>
  <c r="AA339" i="1"/>
  <c r="Z367" i="1"/>
  <c r="Z366" i="1"/>
  <c r="Z365" i="1"/>
  <c r="Z364" i="1"/>
  <c r="Z363" i="1"/>
  <c r="Z362" i="1"/>
  <c r="Z368" i="1"/>
  <c r="F39" i="1"/>
  <c r="M46" i="1"/>
  <c r="AA46" i="1"/>
  <c r="M47" i="1"/>
  <c r="AA47" i="1"/>
  <c r="M48" i="1"/>
  <c r="AA48" i="1"/>
  <c r="M49" i="1"/>
  <c r="AA49" i="1"/>
  <c r="M50" i="1"/>
  <c r="AA50" i="1"/>
  <c r="M51" i="1"/>
  <c r="AA51" i="1"/>
  <c r="AA52" i="1"/>
  <c r="H70" i="1"/>
  <c r="F85" i="1"/>
  <c r="M93" i="1"/>
  <c r="F94" i="1"/>
  <c r="M94" i="1"/>
  <c r="AA98" i="1"/>
  <c r="T128" i="1"/>
  <c r="F167" i="1"/>
  <c r="Z168" i="1"/>
  <c r="L172" i="1"/>
  <c r="T174" i="1"/>
  <c r="T175" i="1"/>
  <c r="M181" i="1"/>
  <c r="M166" i="1"/>
  <c r="F182" i="1"/>
  <c r="M182" i="1"/>
  <c r="M167" i="1"/>
  <c r="V167" i="1"/>
  <c r="V182" i="1"/>
  <c r="F184" i="1"/>
  <c r="V169" i="1"/>
  <c r="F186" i="1"/>
  <c r="V171" i="1"/>
  <c r="F188" i="1"/>
  <c r="V173" i="1"/>
  <c r="H197" i="1"/>
  <c r="F212" i="1"/>
  <c r="M204" i="1"/>
  <c r="M228" i="1"/>
  <c r="V198" i="1"/>
  <c r="T228" i="1"/>
  <c r="T213" i="1"/>
  <c r="H230" i="1"/>
  <c r="F231" i="1"/>
  <c r="H233" i="1"/>
  <c r="AA219" i="1"/>
  <c r="AA232" i="1"/>
  <c r="AA230" i="1"/>
  <c r="AA228" i="1"/>
  <c r="AA226" i="1"/>
  <c r="M271" i="1"/>
  <c r="M256" i="1"/>
  <c r="M273" i="1"/>
  <c r="M258" i="1"/>
  <c r="M275" i="1"/>
  <c r="M260" i="1"/>
  <c r="M277" i="1"/>
  <c r="M262" i="1"/>
  <c r="M301" i="1"/>
  <c r="V318" i="1"/>
  <c r="V303" i="1"/>
  <c r="H319" i="1"/>
  <c r="H304" i="1"/>
  <c r="T307" i="1"/>
  <c r="V292" i="1"/>
  <c r="H349" i="1"/>
  <c r="H364" i="1"/>
  <c r="M339" i="1"/>
  <c r="L367" i="1"/>
  <c r="L366" i="1"/>
  <c r="L365" i="1"/>
  <c r="L364" i="1"/>
  <c r="L363" i="1"/>
  <c r="L362" i="1"/>
  <c r="L354" i="1"/>
  <c r="L368" i="1"/>
  <c r="AA353" i="1"/>
  <c r="F31" i="1"/>
  <c r="T31" i="1"/>
  <c r="F32" i="1"/>
  <c r="T32" i="1"/>
  <c r="F33" i="1"/>
  <c r="T33" i="1"/>
  <c r="F34" i="1"/>
  <c r="T34" i="1"/>
  <c r="F35" i="1"/>
  <c r="T35" i="1"/>
  <c r="F36" i="1"/>
  <c r="T36" i="1"/>
  <c r="F37" i="1"/>
  <c r="T37" i="1"/>
  <c r="Z39" i="1"/>
  <c r="M40" i="1"/>
  <c r="L53" i="1"/>
  <c r="Z76" i="1"/>
  <c r="H77" i="1"/>
  <c r="Z77" i="1"/>
  <c r="H78" i="1"/>
  <c r="Z78" i="1"/>
  <c r="Z79" i="1"/>
  <c r="L80" i="1"/>
  <c r="L82" i="1"/>
  <c r="V82" i="1"/>
  <c r="V83" i="1"/>
  <c r="T85" i="1"/>
  <c r="M91" i="1"/>
  <c r="M92" i="1"/>
  <c r="Z94" i="1"/>
  <c r="H95" i="1"/>
  <c r="H96" i="1"/>
  <c r="T96" i="1"/>
  <c r="F97" i="1"/>
  <c r="F95" i="1"/>
  <c r="F93" i="1"/>
  <c r="F91" i="1"/>
  <c r="M98" i="1"/>
  <c r="T136" i="1"/>
  <c r="AA136" i="1"/>
  <c r="AA137" i="1"/>
  <c r="T138" i="1"/>
  <c r="AA138" i="1"/>
  <c r="AA139" i="1"/>
  <c r="T140" i="1"/>
  <c r="AA140" i="1"/>
  <c r="AA141" i="1"/>
  <c r="T142" i="1"/>
  <c r="AA142" i="1"/>
  <c r="L129" i="1"/>
  <c r="Z141" i="1"/>
  <c r="Z139" i="1"/>
  <c r="Z137" i="1"/>
  <c r="H166" i="1"/>
  <c r="F169" i="1"/>
  <c r="Z170" i="1"/>
  <c r="T171" i="1"/>
  <c r="AA182" i="1"/>
  <c r="AA167" i="1"/>
  <c r="AA184" i="1"/>
  <c r="AA169" i="1"/>
  <c r="AA186" i="1"/>
  <c r="AA171" i="1"/>
  <c r="T188" i="1"/>
  <c r="M213" i="1"/>
  <c r="H199" i="1"/>
  <c r="F214" i="1"/>
  <c r="V200" i="1"/>
  <c r="T230" i="1"/>
  <c r="T215" i="1"/>
  <c r="AA231" i="1"/>
  <c r="H232" i="1"/>
  <c r="F233" i="1"/>
  <c r="L219" i="1"/>
  <c r="L233" i="1"/>
  <c r="L232" i="1"/>
  <c r="L230" i="1"/>
  <c r="L228" i="1"/>
  <c r="L226" i="1"/>
  <c r="L271" i="1"/>
  <c r="L256" i="1"/>
  <c r="AA241" i="1"/>
  <c r="Z271" i="1"/>
  <c r="L273" i="1"/>
  <c r="L258" i="1"/>
  <c r="AA243" i="1"/>
  <c r="Z273" i="1"/>
  <c r="L275" i="1"/>
  <c r="L260" i="1"/>
  <c r="AA245" i="1"/>
  <c r="Z275" i="1"/>
  <c r="L277" i="1"/>
  <c r="L262" i="1"/>
  <c r="AA247" i="1"/>
  <c r="Z277" i="1"/>
  <c r="F264" i="1"/>
  <c r="F277" i="1"/>
  <c r="F275" i="1"/>
  <c r="F273" i="1"/>
  <c r="F271" i="1"/>
  <c r="V249" i="1"/>
  <c r="T277" i="1"/>
  <c r="T275" i="1"/>
  <c r="T273" i="1"/>
  <c r="T271" i="1"/>
  <c r="AA263" i="1"/>
  <c r="AA278" i="1"/>
  <c r="V316" i="1"/>
  <c r="V301" i="1"/>
  <c r="F303" i="1"/>
  <c r="H288" i="1"/>
  <c r="F318" i="1"/>
  <c r="M292" i="1"/>
  <c r="L322" i="1"/>
  <c r="AA292" i="1"/>
  <c r="Z307" i="1"/>
  <c r="V355" i="1"/>
  <c r="H355" i="1"/>
  <c r="V349" i="1"/>
  <c r="V364" i="1"/>
  <c r="M76" i="1"/>
  <c r="AA76" i="1"/>
  <c r="M77" i="1"/>
  <c r="AA77" i="1"/>
  <c r="M78" i="1"/>
  <c r="AA78" i="1"/>
  <c r="M79" i="1"/>
  <c r="M80" i="1"/>
  <c r="M81" i="1"/>
  <c r="AA81" i="1"/>
  <c r="AA82" i="1"/>
  <c r="M83" i="1"/>
  <c r="F84" i="1"/>
  <c r="Z93" i="1"/>
  <c r="T94" i="1"/>
  <c r="M67" i="1"/>
  <c r="F98" i="1"/>
  <c r="H98" i="1"/>
  <c r="H128" i="1"/>
  <c r="Z129" i="1"/>
  <c r="H106" i="1"/>
  <c r="F136" i="1"/>
  <c r="L136" i="1"/>
  <c r="L137" i="1"/>
  <c r="H108" i="1"/>
  <c r="F138" i="1"/>
  <c r="L138" i="1"/>
  <c r="L139" i="1"/>
  <c r="H110" i="1"/>
  <c r="F140" i="1"/>
  <c r="L140" i="1"/>
  <c r="L141" i="1"/>
  <c r="H112" i="1"/>
  <c r="F142" i="1"/>
  <c r="L142" i="1"/>
  <c r="L168" i="1"/>
  <c r="F171" i="1"/>
  <c r="Z172" i="1"/>
  <c r="T173" i="1"/>
  <c r="F175" i="1"/>
  <c r="V175" i="1"/>
  <c r="T181" i="1"/>
  <c r="Z181" i="1"/>
  <c r="T182" i="1"/>
  <c r="M153" i="1"/>
  <c r="T184" i="1"/>
  <c r="M155" i="1"/>
  <c r="T186" i="1"/>
  <c r="M157" i="1"/>
  <c r="H159" i="1"/>
  <c r="M205" i="1"/>
  <c r="Z220" i="1"/>
  <c r="H226" i="1"/>
  <c r="F227" i="1"/>
  <c r="H201" i="1"/>
  <c r="F216" i="1"/>
  <c r="L231" i="1"/>
  <c r="M232" i="1"/>
  <c r="V202" i="1"/>
  <c r="T232" i="1"/>
  <c r="T217" i="1"/>
  <c r="M233" i="1"/>
  <c r="Z256" i="1"/>
  <c r="H261" i="1"/>
  <c r="H271" i="1"/>
  <c r="F272" i="1"/>
  <c r="V257" i="1"/>
  <c r="H273" i="1"/>
  <c r="F274" i="1"/>
  <c r="V259" i="1"/>
  <c r="H275" i="1"/>
  <c r="F276" i="1"/>
  <c r="V261" i="1"/>
  <c r="F278" i="1"/>
  <c r="H278" i="1"/>
  <c r="V263" i="1"/>
  <c r="H302" i="1"/>
  <c r="L307" i="1"/>
  <c r="H286" i="1"/>
  <c r="F316" i="1"/>
  <c r="F301" i="1"/>
  <c r="L316" i="1"/>
  <c r="T301" i="1"/>
  <c r="T316" i="1"/>
  <c r="F302" i="1"/>
  <c r="F317" i="1"/>
  <c r="V317" i="1"/>
  <c r="V302" i="1"/>
  <c r="AA290" i="1"/>
  <c r="Z305" i="1"/>
  <c r="Z320" i="1"/>
  <c r="AA291" i="1"/>
  <c r="Z321" i="1"/>
  <c r="Z306" i="1"/>
  <c r="T322" i="1"/>
  <c r="H363" i="1"/>
  <c r="M184" i="1"/>
  <c r="M169" i="1"/>
  <c r="M186" i="1"/>
  <c r="M171" i="1"/>
  <c r="M272" i="1"/>
  <c r="M257" i="1"/>
  <c r="M274" i="1"/>
  <c r="M259" i="1"/>
  <c r="M276" i="1"/>
  <c r="M261" i="1"/>
  <c r="AA286" i="1"/>
  <c r="Z301" i="1"/>
  <c r="AA287" i="1"/>
  <c r="Z317" i="1"/>
  <c r="F304" i="1"/>
  <c r="F319" i="1"/>
  <c r="V319" i="1"/>
  <c r="F305" i="1"/>
  <c r="H290" i="1"/>
  <c r="V320" i="1"/>
  <c r="V305" i="1"/>
  <c r="V323" i="1"/>
  <c r="AA293" i="1"/>
  <c r="Z323" i="1"/>
  <c r="Z361" i="1"/>
  <c r="V348" i="1"/>
  <c r="V363" i="1"/>
  <c r="V352" i="1"/>
  <c r="V367" i="1"/>
  <c r="M368" i="1"/>
  <c r="M353" i="1"/>
  <c r="AA143" i="1"/>
  <c r="M188" i="1"/>
  <c r="F226" i="1"/>
  <c r="Z227" i="1"/>
  <c r="F228" i="1"/>
  <c r="Z229" i="1"/>
  <c r="F230" i="1"/>
  <c r="F232" i="1"/>
  <c r="AA233" i="1"/>
  <c r="M278" i="1"/>
  <c r="Z302" i="1"/>
  <c r="M303" i="1"/>
  <c r="T318" i="1"/>
  <c r="AA288" i="1"/>
  <c r="Z303" i="1"/>
  <c r="AA289" i="1"/>
  <c r="Z319" i="1"/>
  <c r="F306" i="1"/>
  <c r="F321" i="1"/>
  <c r="V321" i="1"/>
  <c r="F307" i="1"/>
  <c r="H292" i="1"/>
  <c r="T355" i="1"/>
  <c r="V347" i="1"/>
  <c r="V362" i="1"/>
  <c r="V351" i="1"/>
  <c r="V366" i="1"/>
  <c r="H354" i="1"/>
  <c r="H361" i="1"/>
  <c r="M317" i="1"/>
  <c r="M319" i="1"/>
  <c r="M321" i="1"/>
  <c r="M306" i="1"/>
  <c r="M293" i="1"/>
  <c r="L323" i="1"/>
  <c r="L361" i="1"/>
  <c r="AA317" i="1"/>
  <c r="AA302" i="1"/>
  <c r="H187" i="1"/>
  <c r="H185" i="1"/>
  <c r="H183" i="1"/>
  <c r="H174" i="1"/>
  <c r="V264" i="1"/>
  <c r="V277" i="1"/>
  <c r="V275" i="1"/>
  <c r="V273" i="1"/>
  <c r="V271" i="1"/>
  <c r="H265" i="1"/>
  <c r="V265" i="1"/>
  <c r="AA187" i="1"/>
  <c r="AA172" i="1"/>
  <c r="AA183" i="1"/>
  <c r="AA168" i="1"/>
  <c r="V128" i="1"/>
  <c r="V143" i="1"/>
  <c r="AA319" i="1"/>
  <c r="AA304" i="1"/>
  <c r="AA308" i="1"/>
  <c r="AA323" i="1"/>
  <c r="AA320" i="1"/>
  <c r="AA305" i="1"/>
  <c r="M187" i="1"/>
  <c r="M172" i="1"/>
  <c r="M183" i="1"/>
  <c r="M168" i="1"/>
  <c r="AA322" i="1"/>
  <c r="AA307" i="1"/>
  <c r="H318" i="1"/>
  <c r="H303" i="1"/>
  <c r="H229" i="1"/>
  <c r="H214" i="1"/>
  <c r="M129" i="1"/>
  <c r="M141" i="1"/>
  <c r="M139" i="1"/>
  <c r="M137" i="1"/>
  <c r="H188" i="1"/>
  <c r="AA354" i="1"/>
  <c r="AA367" i="1"/>
  <c r="AA363" i="1"/>
  <c r="AA364" i="1"/>
  <c r="AA361" i="1"/>
  <c r="AA365" i="1"/>
  <c r="V174" i="1"/>
  <c r="V187" i="1"/>
  <c r="V185" i="1"/>
  <c r="V183" i="1"/>
  <c r="V181" i="1"/>
  <c r="M142" i="1"/>
  <c r="H181" i="1"/>
  <c r="H186" i="1"/>
  <c r="H184" i="1"/>
  <c r="M308" i="1"/>
  <c r="M323" i="1"/>
  <c r="H320" i="1"/>
  <c r="H305" i="1"/>
  <c r="AA316" i="1"/>
  <c r="AA301" i="1"/>
  <c r="AA362" i="1"/>
  <c r="AA321" i="1"/>
  <c r="AA306" i="1"/>
  <c r="V278" i="1"/>
  <c r="V276" i="1"/>
  <c r="V274" i="1"/>
  <c r="V272" i="1"/>
  <c r="H127" i="1"/>
  <c r="H142" i="1"/>
  <c r="H125" i="1"/>
  <c r="H140" i="1"/>
  <c r="H123" i="1"/>
  <c r="H138" i="1"/>
  <c r="H121" i="1"/>
  <c r="H136" i="1"/>
  <c r="V215" i="1"/>
  <c r="V230" i="1"/>
  <c r="AA368" i="1"/>
  <c r="V322" i="1"/>
  <c r="V307" i="1"/>
  <c r="H227" i="1"/>
  <c r="H212" i="1"/>
  <c r="V184" i="1"/>
  <c r="V226" i="1"/>
  <c r="V211" i="1"/>
  <c r="AA185" i="1"/>
  <c r="AA170" i="1"/>
  <c r="M140" i="1"/>
  <c r="H323" i="1"/>
  <c r="H322" i="1"/>
  <c r="H307" i="1"/>
  <c r="AA318" i="1"/>
  <c r="AA303" i="1"/>
  <c r="H321" i="1"/>
  <c r="H316" i="1"/>
  <c r="H301" i="1"/>
  <c r="V232" i="1"/>
  <c r="V217" i="1"/>
  <c r="H231" i="1"/>
  <c r="H216" i="1"/>
  <c r="AA220" i="1"/>
  <c r="M220" i="1"/>
  <c r="M185" i="1"/>
  <c r="M170" i="1"/>
  <c r="M143" i="1"/>
  <c r="M97" i="1"/>
  <c r="M82" i="1"/>
  <c r="AA366" i="1"/>
  <c r="M322" i="1"/>
  <c r="M307" i="1"/>
  <c r="H317" i="1"/>
  <c r="AA277" i="1"/>
  <c r="AA262" i="1"/>
  <c r="AA275" i="1"/>
  <c r="AA260" i="1"/>
  <c r="AA273" i="1"/>
  <c r="AA258" i="1"/>
  <c r="AA271" i="1"/>
  <c r="AA256" i="1"/>
  <c r="M219" i="1"/>
  <c r="M229" i="1"/>
  <c r="M227" i="1"/>
  <c r="M231" i="1"/>
  <c r="M230" i="1"/>
  <c r="M354" i="1"/>
  <c r="M365" i="1"/>
  <c r="M366" i="1"/>
  <c r="M362" i="1"/>
  <c r="M367" i="1"/>
  <c r="M361" i="1"/>
  <c r="M364" i="1"/>
  <c r="M363" i="1"/>
  <c r="V228" i="1"/>
  <c r="V213" i="1"/>
  <c r="V188" i="1"/>
  <c r="V186" i="1"/>
  <c r="H85" i="1"/>
  <c r="V85" i="1"/>
  <c r="V218" i="1"/>
  <c r="V233" i="1"/>
  <c r="M226" i="1"/>
  <c r="M138" i="1"/>
  <c r="H182" i="1"/>
</calcChain>
</file>

<file path=xl/sharedStrings.xml><?xml version="1.0" encoding="utf-8"?>
<sst xmlns="http://schemas.openxmlformats.org/spreadsheetml/2006/main" count="235" uniqueCount="73">
  <si>
    <t>Infrastructure Access</t>
  </si>
  <si>
    <t>Notes: 1) Weighted Household is the Equivalent of "Direct and Indirect Beneficiares"; 2) When using subsects of the population (gender, race/ethnicity), please use the charachteristics of the head of the household.</t>
  </si>
  <si>
    <t>With Respect to Market Income</t>
  </si>
  <si>
    <t>Recipients of Infrastructure Services</t>
  </si>
  <si>
    <t>Households with Access to Infrastructure</t>
  </si>
  <si>
    <t>Groups:</t>
  </si>
  <si>
    <t>y &lt; 1.25</t>
  </si>
  <si>
    <t>1.25 &lt; y &lt; 2.5</t>
  </si>
  <si>
    <t>y &lt; 2.5</t>
  </si>
  <si>
    <t>2.5 &lt; y &lt; 4</t>
  </si>
  <si>
    <t>y &lt; 4</t>
  </si>
  <si>
    <t>4 &lt; y &lt; 10</t>
  </si>
  <si>
    <t>10 &lt; y &lt; 50</t>
  </si>
  <si>
    <t>y &gt; 50</t>
  </si>
  <si>
    <t>y &gt; 10</t>
  </si>
  <si>
    <t>y &gt; 4</t>
  </si>
  <si>
    <t>Total</t>
  </si>
  <si>
    <t>Electricity</t>
  </si>
  <si>
    <t>Drinkable Water</t>
  </si>
  <si>
    <t>Sanitation</t>
  </si>
  <si>
    <t>etc.</t>
  </si>
  <si>
    <t>Total Number of Households</t>
  </si>
  <si>
    <t>Total Population</t>
  </si>
  <si>
    <t>Market Income</t>
  </si>
  <si>
    <t>Distribution of Households with Access to Infrastructure</t>
  </si>
  <si>
    <t>Households</t>
  </si>
  <si>
    <t>Coverage Rate of Infrastructure Services</t>
  </si>
  <si>
    <t>Coverage of Infrastructure for Households</t>
  </si>
  <si>
    <t>Coverage of Direct and Indirect Recipients of Infrastructure</t>
  </si>
  <si>
    <t>With Respect to Net Market Income</t>
  </si>
  <si>
    <t>With Respect to Gross Income</t>
  </si>
  <si>
    <t>With Respect to Taxable Income</t>
  </si>
  <si>
    <t>With Respect to Disposable Income</t>
  </si>
  <si>
    <t>With Respect to Consumable Income</t>
  </si>
  <si>
    <t>With Respect to Final Income</t>
  </si>
  <si>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</si>
  <si>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</si>
  <si>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</si>
  <si>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</si>
  <si>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</si>
  <si>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</si>
  <si>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</si>
  <si>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</si>
  <si>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</si>
  <si>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Roads</t>
  </si>
  <si>
    <t>Individuals  with Access to Infrastructure</t>
  </si>
  <si>
    <t>Individuals with Access to Infrastructure</t>
  </si>
  <si>
    <t>Distribution of Individuals with Access to Infructure</t>
  </si>
  <si>
    <t>Scenario</t>
  </si>
  <si>
    <t>Group</t>
  </si>
  <si>
    <t>Project</t>
  </si>
  <si>
    <t>E21. Infrastructure Access</t>
  </si>
  <si>
    <t>Distribution of Recipients</t>
  </si>
  <si>
    <t>Market Income + Pensions</t>
  </si>
  <si>
    <t>Net Market Income</t>
  </si>
  <si>
    <t>Gross Income</t>
  </si>
  <si>
    <t>Taxable Income</t>
  </si>
  <si>
    <t>Disposable Income</t>
  </si>
  <si>
    <t>Consumable Income</t>
  </si>
  <si>
    <t>Final Income</t>
  </si>
  <si>
    <t>With Respect to Market Income plus Pensions</t>
  </si>
  <si>
    <t>Table of Contents</t>
  </si>
  <si>
    <t>NAME OF CONCEPT</t>
  </si>
  <si>
    <t>CORRESPONDING ADO FILE NAME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</si>
  <si>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</si>
  <si>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</si>
  <si>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1"/>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</si>
  <si>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</si>
  <si>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ceqinfra</t>
  </si>
  <si>
    <t xml:space="preserve">E21. Infrastructure Access by income group (Accordion)
</t>
  </si>
  <si>
    <t>E21. Infrastructure Access by income group (Accordion)</t>
  </si>
  <si>
    <t>For more information, see Higgins, Sean. 2018. "Producing Indicators and Results, and Completing Section D and E of CEQ Master Workbook Using the CEQ Stata Package"</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</si>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</sst>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64"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theme="1"/>
      <name val="Garamond"/>
      <family val="1"/>
    </font>
    <font>
      <b/>
      <sz val="22"/>
      <color theme="1"/>
      <name val="Garamond"/>
      <family val="1"/>
    </font>
    <font>
      <sz val="11"/>
      <color theme="1"/>
      <name val="Garamond"/>
      <family val="1"/>
    </font>
    <font>
      <sz val="11"/>
      <color theme="1"/>
      <name val="Calibri"/>
      <family val="2"/>
      <scheme val="minor"/>
    </font>
    <font>
      <sz val="11"/>
      <color theme="0"/>
      <name val="Garamond"/>
      <family val="1"/>
    </font>
    <font>
      <b/>
      <sz val="20"/>
      <color theme="0"/>
      <name val="Garamond"/>
      <family val="1"/>
    </font>
    <font>
      <b/>
      <sz val="16"/>
      <color theme="1"/>
      <name val="Garamond"/>
      <family val="1"/>
    </font>
    <font>
      <sz val="16"/>
      <color theme="1"/>
      <name val="Garamond"/>
      <family val="1"/>
    </font>
    <font>
      <sz val="10"/>
      <color indexed="8"/>
      <name val="Garamond"/>
      <family val="1"/>
    </font>
    <font>
      <sz val="11"/>
      <color indexed="8"/>
      <name val="Calibri"/>
      <family val="2"/>
    </font>
    <font>
      <sz val="11"/>
      <color indexed="8"/>
      <name val="Garamond"/>
      <family val="1"/>
    </font>
    <font>
      <sz val="12"/>
      <color theme="0"/>
      <name val="Garamond"/>
      <family val="1"/>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1"/>
      <color rgb="FF000000"/>
      <name val="Garamond"/>
      <family val="1"/>
    </font>
    <font>
      <b/>
      <sz val="11"/>
      <color theme="1"/>
      <name val="Garamond"/>
      <family val="1"/>
    </font>
    <font>
      <sz val="11"/>
      <color rgb="FFFF0000"/>
      <name val="Garamond"/>
      <family val="1"/>
    </font>
    <font>
      <b/>
      <sz val="12"/>
      <color rgb="FF000000"/>
      <name val="Garamond"/>
      <family val="1"/>
    </font>
    <font>
      <b/>
      <sz val="24"/>
      <color rgb="FF000000"/>
      <name val="Garamond"/>
      <family val="1"/>
    </font>
    <font>
      <b/>
      <sz val="14"/>
      <color theme="1"/>
      <name val="Garamond"/>
      <family val="1"/>
    </font>
    <font>
      <b/>
      <sz val="12"/>
      <color theme="1"/>
      <name val="Garamond"/>
      <family val="1"/>
    </font>
    <font>
      <b/>
      <sz val="12"/>
      <color theme="1"/>
      <name val="Calibri"/>
      <family val="2"/>
      <scheme val="minor"/>
    </font>
    <font>
      <sz val="11"/>
      <color rgb="FF000000"/>
      <name val="Garamond"/>
      <family val="1"/>
    </font>
    <font>
      <sz val="11"/>
      <color indexed="8"/>
      <name val="Arial"/>
      <family val="2"/>
    </font>
    <font>
      <sz val="10"/>
      <name val="Garamond"/>
      <family val="1"/>
    </font>
  </fonts>
  <fills count="32">
    <fill>
      <patternFill patternType="none"/>
    </fill>
    <fill>
      <patternFill patternType="gray125"/>
    </fill>
    <fill>
      <patternFill patternType="solid">
        <fgColor rgb="FF0070C0"/>
        <bgColor indexed="64"/>
      </patternFill>
    </fill>
    <fill>
      <patternFill patternType="solid">
        <fgColor rgb="FF00B0F0"/>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0"/>
      </patternFill>
    </fill>
    <fill>
      <patternFill patternType="solid">
        <fgColor indexed="26"/>
      </patternFill>
    </fill>
    <fill>
      <patternFill patternType="solid">
        <fgColor rgb="FF95B3D7"/>
        <bgColor rgb="FF000000"/>
      </patternFill>
    </fill>
    <fill>
      <patternFill patternType="solid">
        <fgColor theme="4" tint="0.79995117038483843"/>
        <bgColor indexed="64"/>
      </patternFill>
    </fill>
    <fill>
      <patternFill patternType="solid">
        <fgColor theme="9"/>
        <bgColor indexed="64"/>
      </patternFill>
    </fill>
    <fill>
      <patternFill patternType="solid">
        <fgColor theme="9" tint="0.59996337778862885"/>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3">
    <xf numFmtId="0" fontId="0" fillId="0" borderId="0"/>
    <xf numFmtId="9" fontId="3" fillId="0" borderId="0" applyFont="0" applyFill="0" applyBorder="0" applyAlignment="0" applyProtection="0"/>
    <xf numFmtId="0" fontId="7" fillId="0" borderId="0"/>
    <xf numFmtId="0" fontId="7" fillId="0" borderId="0"/>
    <xf numFmtId="0" fontId="13" fillId="5" borderId="0" applyNumberFormat="0" applyBorder="0" applyAlignment="0" applyProtection="0"/>
    <xf numFmtId="9" fontId="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2" borderId="0" applyNumberFormat="0" applyBorder="0" applyAlignment="0" applyProtection="0"/>
    <xf numFmtId="0" fontId="16" fillId="0" borderId="0" applyNumberFormat="0" applyFill="0" applyBorder="0" applyAlignment="0" applyProtection="0"/>
    <xf numFmtId="0" fontId="18" fillId="6" borderId="0" applyNumberFormat="0" applyBorder="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19" fillId="23" borderId="1" applyNumberFormat="0" applyAlignment="0" applyProtection="0"/>
    <xf numFmtId="0" fontId="20" fillId="24" borderId="2" applyNumberFormat="0" applyAlignment="0" applyProtection="0"/>
    <xf numFmtId="164" fontId="13" fillId="0" borderId="0" applyFont="0" applyFill="0" applyBorder="0" applyAlignment="0" applyProtection="0"/>
    <xf numFmtId="164" fontId="13"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4" fontId="21"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66" fontId="16"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5" fontId="13" fillId="0" borderId="0" applyFont="0" applyFill="0" applyBorder="0" applyAlignment="0" applyProtection="0"/>
    <xf numFmtId="165" fontId="7" fillId="0" borderId="0" applyFont="0" applyFill="0" applyBorder="0" applyAlignment="0" applyProtection="0"/>
    <xf numFmtId="3" fontId="23" fillId="0" borderId="0">
      <alignment horizontal="right"/>
    </xf>
    <xf numFmtId="167" fontId="23" fillId="0" borderId="0">
      <alignment horizontal="right" vertical="top"/>
    </xf>
    <xf numFmtId="168" fontId="23" fillId="0" borderId="0">
      <alignment horizontal="right" vertical="top"/>
    </xf>
    <xf numFmtId="3" fontId="23" fillId="0" borderId="0">
      <alignment horizontal="right"/>
    </xf>
    <xf numFmtId="167" fontId="23" fillId="0" borderId="0">
      <alignment horizontal="right" vertical="top"/>
    </xf>
    <xf numFmtId="0" fontId="24" fillId="0" borderId="0">
      <protection locked="0"/>
    </xf>
    <xf numFmtId="169" fontId="7" fillId="0" borderId="0" applyFont="0" applyFill="0" applyBorder="0" applyAlignment="0" applyProtection="0"/>
    <xf numFmtId="0" fontId="24" fillId="0" borderId="0">
      <protection locked="0"/>
    </xf>
    <xf numFmtId="170" fontId="24" fillId="0" borderId="0">
      <protection locked="0"/>
    </xf>
    <xf numFmtId="171" fontId="25" fillId="0" borderId="0" applyFont="0" applyFill="0" applyBorder="0" applyAlignment="0" applyProtection="0"/>
    <xf numFmtId="172" fontId="25" fillId="0" borderId="0" applyFont="0" applyFill="0" applyBorder="0" applyAlignment="0" applyProtection="0"/>
    <xf numFmtId="0" fontId="16" fillId="0" borderId="0">
      <alignment horizontal="left" wrapText="1"/>
    </xf>
    <xf numFmtId="0"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6" fillId="0" borderId="0" applyNumberFormat="0" applyFill="0" applyBorder="0" applyAlignment="0" applyProtection="0"/>
    <xf numFmtId="174" fontId="24" fillId="0" borderId="0">
      <protection locked="0"/>
    </xf>
    <xf numFmtId="0" fontId="27" fillId="7" borderId="0" applyNumberFormat="0" applyBorder="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175" fontId="31" fillId="0" borderId="0">
      <protection locked="0"/>
    </xf>
    <xf numFmtId="175" fontId="31" fillId="0" borderId="0">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6"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alignment vertical="top"/>
      <protection locked="0"/>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7" fillId="10" borderId="1" applyNumberFormat="0" applyAlignment="0" applyProtection="0"/>
    <xf numFmtId="0" fontId="38" fillId="0" borderId="6" applyNumberFormat="0" applyFill="0" applyAlignment="0" applyProtection="0"/>
    <xf numFmtId="0" fontId="39" fillId="0" borderId="0">
      <alignment horizontal="centerContinuous" wrapTex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165"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7" fillId="0" borderId="0" applyFont="0" applyFill="0" applyBorder="0" applyAlignment="0" applyProtection="0"/>
    <xf numFmtId="165" fontId="13"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3" fillId="0" borderId="0" applyFont="0" applyFill="0" applyBorder="0" applyAlignment="0" applyProtection="0"/>
    <xf numFmtId="165" fontId="7"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16" fillId="0" borderId="0">
      <alignment horizontal="left" wrapText="1"/>
    </xf>
    <xf numFmtId="0" fontId="21" fillId="0" borderId="0"/>
    <xf numFmtId="0" fontId="16" fillId="0" borderId="0"/>
    <xf numFmtId="0" fontId="16" fillId="0" borderId="0"/>
    <xf numFmtId="0" fontId="21" fillId="0" borderId="0"/>
    <xf numFmtId="0" fontId="16" fillId="0" borderId="0"/>
    <xf numFmtId="0" fontId="21" fillId="0" borderId="0"/>
    <xf numFmtId="0" fontId="16" fillId="0" borderId="0"/>
    <xf numFmtId="0" fontId="21" fillId="0" borderId="0"/>
    <xf numFmtId="0" fontId="7" fillId="0" borderId="0"/>
    <xf numFmtId="0" fontId="21" fillId="0" borderId="0"/>
    <xf numFmtId="0" fontId="21" fillId="0" borderId="0"/>
    <xf numFmtId="0" fontId="16" fillId="0" borderId="0"/>
    <xf numFmtId="0" fontId="21" fillId="0" borderId="0"/>
    <xf numFmtId="0" fontId="21" fillId="0" borderId="0"/>
    <xf numFmtId="0" fontId="7" fillId="0" borderId="0"/>
    <xf numFmtId="0" fontId="7" fillId="0" borderId="0"/>
    <xf numFmtId="0" fontId="21" fillId="0" borderId="0"/>
    <xf numFmtId="0" fontId="21"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1" fillId="0" borderId="0"/>
    <xf numFmtId="0" fontId="16" fillId="0" borderId="0"/>
    <xf numFmtId="0" fontId="16" fillId="0" borderId="0"/>
    <xf numFmtId="0" fontId="13" fillId="0" borderId="0"/>
    <xf numFmtId="0" fontId="16" fillId="0" borderId="0"/>
    <xf numFmtId="0" fontId="21" fillId="0" borderId="0"/>
    <xf numFmtId="0" fontId="16" fillId="0" borderId="0" applyNumberFormat="0" applyFill="0" applyBorder="0" applyAlignment="0" applyProtection="0"/>
    <xf numFmtId="0" fontId="7" fillId="0" borderId="0"/>
    <xf numFmtId="0" fontId="3"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1" fillId="0" borderId="0"/>
    <xf numFmtId="0" fontId="21" fillId="0" borderId="0"/>
    <xf numFmtId="0" fontId="13" fillId="0" borderId="0"/>
    <xf numFmtId="0" fontId="13" fillId="0" borderId="0"/>
    <xf numFmtId="0" fontId="7" fillId="0" borderId="0"/>
    <xf numFmtId="0" fontId="7" fillId="0" borderId="0"/>
    <xf numFmtId="0" fontId="7" fillId="0" borderId="0"/>
    <xf numFmtId="0" fontId="7" fillId="0" borderId="0"/>
    <xf numFmtId="0" fontId="13" fillId="0" borderId="0"/>
    <xf numFmtId="0" fontId="7" fillId="0" borderId="0"/>
    <xf numFmtId="0" fontId="13" fillId="0" borderId="0"/>
    <xf numFmtId="0" fontId="7" fillId="0" borderId="0"/>
    <xf numFmtId="0" fontId="7" fillId="0" borderId="0"/>
    <xf numFmtId="0" fontId="16" fillId="0" borderId="0">
      <alignment horizontal="left" wrapText="1"/>
    </xf>
    <xf numFmtId="0" fontId="16" fillId="0" borderId="0">
      <alignment horizontal="left" wrapText="1"/>
    </xf>
    <xf numFmtId="0" fontId="13" fillId="0" borderId="0"/>
    <xf numFmtId="0" fontId="16" fillId="0" borderId="0">
      <alignment horizontal="left" wrapText="1"/>
    </xf>
    <xf numFmtId="0" fontId="16" fillId="0" borderId="0">
      <alignment horizontal="left" wrapText="1"/>
    </xf>
    <xf numFmtId="0" fontId="16" fillId="0" borderId="0">
      <alignment horizontal="left" wrapText="1"/>
    </xf>
    <xf numFmtId="0" fontId="16" fillId="0" borderId="0">
      <alignment horizontal="left" wrapText="1"/>
    </xf>
    <xf numFmtId="0" fontId="40" fillId="0" borderId="0"/>
    <xf numFmtId="0" fontId="16" fillId="0" borderId="0" applyNumberFormat="0" applyFill="0" applyBorder="0" applyAlignment="0" applyProtection="0"/>
    <xf numFmtId="0" fontId="41" fillId="0" borderId="0"/>
    <xf numFmtId="0" fontId="22" fillId="0" borderId="0"/>
    <xf numFmtId="0" fontId="22" fillId="0" borderId="0"/>
    <xf numFmtId="0" fontId="2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22"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21" fillId="0" borderId="0"/>
    <xf numFmtId="0" fontId="16" fillId="0" borderId="0"/>
    <xf numFmtId="0" fontId="16" fillId="0" borderId="0"/>
    <xf numFmtId="0" fontId="16" fillId="0" borderId="0"/>
    <xf numFmtId="0" fontId="16"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41"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21" fillId="0" borderId="0"/>
    <xf numFmtId="0" fontId="16" fillId="0" borderId="0"/>
    <xf numFmtId="0" fontId="16" fillId="0" borderId="0"/>
    <xf numFmtId="0" fontId="16" fillId="0" borderId="0"/>
    <xf numFmtId="0" fontId="3" fillId="0" borderId="0"/>
    <xf numFmtId="0" fontId="7" fillId="0" borderId="0"/>
    <xf numFmtId="0" fontId="7" fillId="0" borderId="0"/>
    <xf numFmtId="0" fontId="3" fillId="25" borderId="0"/>
    <xf numFmtId="0" fontId="7" fillId="0" borderId="0"/>
    <xf numFmtId="0" fontId="7" fillId="0" borderId="0"/>
    <xf numFmtId="0" fontId="7" fillId="0" borderId="0"/>
    <xf numFmtId="0" fontId="21" fillId="0" borderId="0"/>
    <xf numFmtId="0" fontId="16" fillId="0" borderId="0"/>
    <xf numFmtId="0" fontId="16" fillId="0" borderId="0"/>
    <xf numFmtId="0" fontId="21" fillId="0" borderId="0"/>
    <xf numFmtId="0" fontId="16" fillId="0" borderId="0"/>
    <xf numFmtId="0" fontId="16" fillId="0" borderId="0"/>
    <xf numFmtId="0" fontId="16" fillId="0" borderId="0"/>
    <xf numFmtId="0" fontId="21" fillId="0" borderId="0"/>
    <xf numFmtId="0" fontId="16" fillId="0" borderId="0"/>
    <xf numFmtId="0" fontId="16" fillId="0" borderId="0"/>
    <xf numFmtId="0" fontId="16" fillId="0" borderId="0"/>
    <xf numFmtId="0" fontId="16" fillId="0" borderId="0"/>
    <xf numFmtId="0" fontId="16" fillId="0" borderId="0"/>
    <xf numFmtId="1" fontId="23" fillId="0" borderId="0">
      <alignment horizontal="right" vertical="top"/>
    </xf>
    <xf numFmtId="177" fontId="23" fillId="0" borderId="0">
      <alignment horizontal="right" vertical="top"/>
    </xf>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16" fillId="26" borderId="7" applyNumberFormat="0" applyFon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0" fontId="42" fillId="23" borderId="8" applyNumberFormat="0" applyAlignment="0" applyProtection="0"/>
    <xf numFmtId="9" fontId="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78" fontId="43" fillId="0" borderId="0">
      <alignment horizontal="right"/>
    </xf>
    <xf numFmtId="0" fontId="43" fillId="0" borderId="0">
      <alignment horizontal="left"/>
    </xf>
    <xf numFmtId="0" fontId="44" fillId="0" borderId="0"/>
    <xf numFmtId="179" fontId="45" fillId="0" borderId="0"/>
    <xf numFmtId="179" fontId="43" fillId="0" borderId="0"/>
    <xf numFmtId="0" fontId="43" fillId="0" borderId="9">
      <alignment horizontal="left"/>
    </xf>
    <xf numFmtId="0" fontId="46" fillId="0" borderId="0">
      <alignment horizontal="left"/>
    </xf>
    <xf numFmtId="0" fontId="43" fillId="0" borderId="10">
      <alignment horizontal="right"/>
    </xf>
    <xf numFmtId="180" fontId="44" fillId="0" borderId="11" applyNumberFormat="0" applyAlignment="0">
      <alignment horizontal="left"/>
    </xf>
    <xf numFmtId="180" fontId="44" fillId="0" borderId="12">
      <alignment horizontal="right"/>
    </xf>
    <xf numFmtId="0" fontId="47" fillId="0" borderId="0"/>
    <xf numFmtId="181" fontId="43" fillId="0" borderId="0">
      <alignment horizontal="right"/>
    </xf>
    <xf numFmtId="178" fontId="43" fillId="0" borderId="0"/>
    <xf numFmtId="1" fontId="43" fillId="0" borderId="0">
      <alignment horizontal="right"/>
    </xf>
    <xf numFmtId="182" fontId="43" fillId="0" borderId="0">
      <alignment horizontal="right"/>
    </xf>
    <xf numFmtId="2" fontId="43" fillId="0" borderId="0">
      <alignment horizontal="right"/>
    </xf>
    <xf numFmtId="183" fontId="43" fillId="0" borderId="0">
      <alignment horizontal="right"/>
    </xf>
    <xf numFmtId="0" fontId="39" fillId="0" borderId="0">
      <alignment horizontal="centerContinuous" wrapText="1"/>
    </xf>
    <xf numFmtId="184" fontId="48" fillId="0" borderId="0">
      <alignment horizontal="left"/>
    </xf>
    <xf numFmtId="0" fontId="49" fillId="0" borderId="0">
      <alignment horizontal="left"/>
    </xf>
    <xf numFmtId="0" fontId="43" fillId="0" borderId="0">
      <alignment horizontal="center"/>
    </xf>
    <xf numFmtId="0" fontId="43" fillId="0" borderId="10">
      <alignment horizontal="center"/>
    </xf>
    <xf numFmtId="177" fontId="50" fillId="0" borderId="0" applyNumberFormat="0" applyBorder="0" applyAlignment="0"/>
    <xf numFmtId="177" fontId="50" fillId="0" borderId="0" applyNumberFormat="0" applyBorder="0" applyAlignment="0"/>
    <xf numFmtId="0" fontId="44" fillId="0" borderId="13">
      <alignment horizontal="left"/>
    </xf>
    <xf numFmtId="0" fontId="51" fillId="0" borderId="0" applyNumberFormat="0" applyFill="0" applyBorder="0" applyAlignment="0" applyProtection="0"/>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85" fontId="25" fillId="0" borderId="0" applyFont="0" applyFill="0" applyBorder="0" applyAlignment="0" applyProtection="0"/>
    <xf numFmtId="186" fontId="25" fillId="0" borderId="0" applyFont="0" applyFill="0" applyBorder="0" applyAlignment="0" applyProtection="0"/>
    <xf numFmtId="0" fontId="52" fillId="0" borderId="0" applyNumberFormat="0" applyFill="0" applyBorder="0" applyAlignment="0" applyProtection="0"/>
    <xf numFmtId="1" fontId="23" fillId="0" borderId="0">
      <alignment vertical="top" wrapText="1"/>
    </xf>
    <xf numFmtId="0" fontId="16" fillId="0" borderId="0"/>
    <xf numFmtId="0" fontId="3" fillId="25" borderId="0"/>
    <xf numFmtId="43" fontId="3" fillId="0" borderId="0" applyFont="0" applyFill="0" applyBorder="0" applyAlignment="0" applyProtection="0"/>
    <xf numFmtId="0" fontId="1" fillId="0" borderId="0"/>
  </cellStyleXfs>
  <cellXfs count="81">
    <xf numFmtId="0" fontId="0" fillId="0" borderId="0" xfId="0"/>
    <xf numFmtId="0" fontId="2" fillId="0" borderId="0" xfId="0" applyNumberFormat="1" applyFont="1" applyBorder="1" applyProtection="1">
      <protection locked="0"/>
    </xf>
    <xf numFmtId="0" fontId="53" fillId="0" borderId="0" xfId="955" applyNumberFormat="1" applyFont="1" applyFill="1" applyBorder="1" applyAlignment="1" applyProtection="1">
      <alignment horizontal="center" vertical="center" wrapText="1"/>
      <protection locked="0"/>
    </xf>
    <xf numFmtId="0" fontId="54" fillId="25" borderId="0" xfId="955" applyNumberFormat="1" applyFont="1" applyBorder="1" applyAlignment="1" applyProtection="1">
      <alignment horizontal="left" vertical="center"/>
      <protection locked="0"/>
    </xf>
    <xf numFmtId="0" fontId="2" fillId="25" borderId="0" xfId="955" applyNumberFormat="1" applyFont="1" applyBorder="1" applyProtection="1">
      <protection locked="0"/>
    </xf>
    <xf numFmtId="0" fontId="55" fillId="0" borderId="0" xfId="955" applyNumberFormat="1" applyFont="1" applyFill="1" applyBorder="1" applyAlignment="1" applyProtection="1">
      <alignment horizontal="center" vertical="center" wrapText="1"/>
      <protection locked="0"/>
    </xf>
    <xf numFmtId="0" fontId="0" fillId="0" borderId="0" xfId="0" applyNumberFormat="1" applyBorder="1" applyProtection="1">
      <protection locked="0"/>
    </xf>
    <xf numFmtId="0" fontId="0" fillId="0" borderId="0" xfId="0" applyNumberFormat="1" applyFill="1" applyBorder="1" applyProtection="1">
      <protection locked="0"/>
    </xf>
    <xf numFmtId="0" fontId="56" fillId="27" borderId="0" xfId="955" applyNumberFormat="1" applyFont="1" applyFill="1" applyBorder="1" applyAlignment="1" applyProtection="1">
      <alignment vertical="center" wrapText="1"/>
      <protection locked="0"/>
    </xf>
    <xf numFmtId="0" fontId="4" fillId="0" borderId="0" xfId="1600" applyNumberFormat="1" applyFont="1" applyFill="1" applyBorder="1" applyAlignment="1" applyProtection="1">
      <alignment vertical="center" wrapText="1"/>
      <protection locked="0"/>
    </xf>
    <xf numFmtId="0" fontId="4" fillId="0" borderId="0" xfId="0" applyNumberFormat="1" applyFont="1" applyBorder="1" applyProtection="1">
      <protection locked="0"/>
    </xf>
    <xf numFmtId="0" fontId="5" fillId="0" borderId="0" xfId="0" applyNumberFormat="1" applyFont="1" applyBorder="1" applyProtection="1">
      <protection locked="0"/>
    </xf>
    <xf numFmtId="0" fontId="8" fillId="0" borderId="0" xfId="2" applyNumberFormat="1" applyFont="1" applyBorder="1" applyProtection="1">
      <protection locked="0"/>
    </xf>
    <xf numFmtId="0" fontId="9" fillId="2" borderId="0" xfId="2" applyNumberFormat="1" applyFont="1" applyFill="1" applyBorder="1" applyAlignment="1" applyProtection="1">
      <alignment horizontal="left"/>
      <protection locked="0"/>
    </xf>
    <xf numFmtId="0" fontId="8" fillId="2" borderId="0" xfId="2" applyNumberFormat="1" applyFont="1" applyFill="1" applyBorder="1" applyProtection="1">
      <protection locked="0"/>
    </xf>
    <xf numFmtId="0" fontId="8" fillId="0" borderId="0" xfId="2" applyNumberFormat="1" applyFont="1" applyFill="1" applyBorder="1" applyProtection="1">
      <protection locked="0"/>
    </xf>
    <xf numFmtId="0" fontId="10" fillId="3" borderId="0" xfId="0" applyNumberFormat="1" applyFont="1" applyFill="1" applyBorder="1" applyProtection="1">
      <protection locked="0"/>
    </xf>
    <xf numFmtId="0" fontId="11" fillId="3" borderId="0" xfId="0" applyNumberFormat="1" applyFont="1" applyFill="1" applyBorder="1" applyProtection="1">
      <protection locked="0"/>
    </xf>
    <xf numFmtId="0" fontId="6" fillId="0" borderId="0" xfId="3" applyNumberFormat="1" applyFont="1" applyBorder="1" applyProtection="1">
      <protection locked="0"/>
    </xf>
    <xf numFmtId="0" fontId="6" fillId="4" borderId="0" xfId="3" applyNumberFormat="1" applyFont="1" applyFill="1" applyBorder="1" applyProtection="1">
      <protection locked="0"/>
    </xf>
    <xf numFmtId="0" fontId="6" fillId="0" borderId="0" xfId="3" applyNumberFormat="1" applyFont="1" applyFill="1" applyBorder="1" applyProtection="1">
      <protection locked="0"/>
    </xf>
    <xf numFmtId="0" fontId="6" fillId="28" borderId="0" xfId="3" applyNumberFormat="1" applyFont="1" applyFill="1" applyBorder="1" applyProtection="1">
      <protection locked="0"/>
    </xf>
    <xf numFmtId="0" fontId="6" fillId="28" borderId="0" xfId="3" applyNumberFormat="1" applyFont="1" applyFill="1" applyBorder="1" applyAlignment="1" applyProtection="1">
      <alignment horizontal="right"/>
      <protection locked="0"/>
    </xf>
    <xf numFmtId="0" fontId="12" fillId="28" borderId="0" xfId="3" applyNumberFormat="1" applyFont="1" applyFill="1" applyBorder="1" applyAlignment="1" applyProtection="1">
      <alignment horizontal="center"/>
      <protection locked="0"/>
    </xf>
    <xf numFmtId="0" fontId="14" fillId="28" borderId="0" xfId="4" applyNumberFormat="1" applyFont="1" applyFill="1" applyBorder="1" applyAlignment="1" applyProtection="1">
      <alignment horizontal="center"/>
      <protection locked="0"/>
    </xf>
    <xf numFmtId="0" fontId="4" fillId="0" borderId="0" xfId="0" applyNumberFormat="1" applyFont="1" applyBorder="1" applyAlignment="1" applyProtection="1">
      <protection locked="0"/>
    </xf>
    <xf numFmtId="0" fontId="4" fillId="0" borderId="0" xfId="1601" applyNumberFormat="1" applyFont="1" applyBorder="1" applyProtection="1">
      <protection locked="0"/>
    </xf>
    <xf numFmtId="0" fontId="4" fillId="3" borderId="0" xfId="1601" applyNumberFormat="1" applyFont="1" applyFill="1" applyBorder="1" applyProtection="1">
      <protection locked="0"/>
    </xf>
    <xf numFmtId="0" fontId="15" fillId="2" borderId="0" xfId="1601" applyNumberFormat="1" applyFont="1" applyFill="1" applyBorder="1" applyProtection="1">
      <protection locked="0"/>
    </xf>
    <xf numFmtId="0" fontId="4" fillId="2" borderId="0" xfId="1601" applyNumberFormat="1" applyFont="1" applyFill="1" applyBorder="1" applyProtection="1">
      <protection locked="0"/>
    </xf>
    <xf numFmtId="0" fontId="15" fillId="0" borderId="0" xfId="0" applyNumberFormat="1" applyFont="1" applyBorder="1" applyProtection="1">
      <protection locked="0"/>
    </xf>
    <xf numFmtId="0" fontId="4" fillId="0" borderId="0" xfId="1" applyNumberFormat="1" applyFont="1" applyBorder="1" applyProtection="1">
      <protection locked="0"/>
    </xf>
    <xf numFmtId="0" fontId="11" fillId="3" borderId="0" xfId="1" applyNumberFormat="1" applyFont="1" applyFill="1" applyBorder="1" applyProtection="1">
      <protection locked="0"/>
    </xf>
    <xf numFmtId="0" fontId="4" fillId="3" borderId="0" xfId="0" applyNumberFormat="1" applyFont="1" applyFill="1" applyBorder="1" applyProtection="1">
      <protection locked="0"/>
    </xf>
    <xf numFmtId="0" fontId="15" fillId="2" borderId="0" xfId="0" applyNumberFormat="1" applyFont="1" applyFill="1" applyBorder="1" applyProtection="1">
      <protection locked="0"/>
    </xf>
    <xf numFmtId="0" fontId="4" fillId="3" borderId="0" xfId="1601" applyNumberFormat="1" applyFont="1" applyFill="1" applyBorder="1" applyProtection="1"/>
    <xf numFmtId="0" fontId="4" fillId="2" borderId="0" xfId="1601" applyNumberFormat="1" applyFont="1" applyFill="1" applyBorder="1" applyProtection="1"/>
    <xf numFmtId="0" fontId="4" fillId="0" borderId="0" xfId="0" applyNumberFormat="1" applyFont="1" applyBorder="1" applyAlignment="1" applyProtection="1"/>
    <xf numFmtId="0" fontId="12" fillId="28" borderId="0" xfId="3" applyNumberFormat="1" applyFont="1" applyFill="1" applyBorder="1" applyAlignment="1" applyProtection="1">
      <alignment horizontal="center"/>
    </xf>
    <xf numFmtId="0" fontId="14" fillId="28" borderId="0" xfId="4" applyNumberFormat="1" applyFont="1" applyFill="1" applyBorder="1" applyAlignment="1" applyProtection="1">
      <alignment horizontal="center"/>
    </xf>
    <xf numFmtId="0" fontId="4" fillId="0" borderId="0" xfId="1" applyNumberFormat="1" applyFont="1" applyBorder="1" applyProtection="1"/>
    <xf numFmtId="0" fontId="4" fillId="3" borderId="0" xfId="1" applyNumberFormat="1" applyFont="1" applyFill="1" applyBorder="1" applyProtection="1"/>
    <xf numFmtId="0" fontId="15" fillId="2" borderId="0" xfId="1" applyNumberFormat="1" applyFont="1" applyFill="1" applyBorder="1" applyProtection="1"/>
    <xf numFmtId="0" fontId="15" fillId="2" borderId="0" xfId="1601" applyNumberFormat="1" applyFont="1" applyFill="1" applyBorder="1" applyProtection="1"/>
    <xf numFmtId="0" fontId="4" fillId="3" borderId="0" xfId="0" applyNumberFormat="1" applyFont="1" applyFill="1" applyBorder="1" applyProtection="1"/>
    <xf numFmtId="0" fontId="4" fillId="2" borderId="0" xfId="0" applyNumberFormat="1" applyFont="1" applyFill="1" applyBorder="1" applyProtection="1"/>
    <xf numFmtId="0" fontId="0" fillId="0" borderId="0" xfId="0" applyBorder="1"/>
    <xf numFmtId="0" fontId="58" fillId="29" borderId="0" xfId="0" applyFont="1" applyFill="1" applyBorder="1" applyAlignment="1">
      <alignment horizontal="left"/>
    </xf>
    <xf numFmtId="0" fontId="58" fillId="29" borderId="0" xfId="0" applyFont="1" applyFill="1" applyBorder="1"/>
    <xf numFmtId="0" fontId="59" fillId="0" borderId="0" xfId="0" applyFont="1" applyBorder="1"/>
    <xf numFmtId="0" fontId="59" fillId="30" borderId="0" xfId="0" applyFont="1" applyFill="1" applyBorder="1" applyAlignment="1">
      <alignment horizontal="center"/>
    </xf>
    <xf numFmtId="0" fontId="60" fillId="0" borderId="0" xfId="0" applyFont="1" applyBorder="1"/>
    <xf numFmtId="0" fontId="58" fillId="0" borderId="0" xfId="0" applyFont="1" applyBorder="1"/>
    <xf numFmtId="0" fontId="58" fillId="0" borderId="0" xfId="0" applyFont="1" applyBorder="1" applyAlignment="1">
      <alignment horizontal="center" vertical="center"/>
    </xf>
    <xf numFmtId="0" fontId="62" fillId="31" borderId="17" xfId="788" applyFont="1" applyFill="1" applyBorder="1"/>
    <xf numFmtId="0" fontId="62" fillId="31" borderId="0" xfId="788" applyFont="1" applyFill="1" applyBorder="1"/>
    <xf numFmtId="0" fontId="62" fillId="31" borderId="18" xfId="788" applyFont="1" applyFill="1" applyBorder="1"/>
    <xf numFmtId="0" fontId="6" fillId="31" borderId="17" xfId="1602" applyFont="1" applyFill="1" applyBorder="1" applyAlignment="1">
      <alignment wrapText="1"/>
    </xf>
    <xf numFmtId="0" fontId="6" fillId="31" borderId="0" xfId="1602" applyFont="1" applyFill="1" applyBorder="1" applyAlignment="1">
      <alignment wrapText="1"/>
    </xf>
    <xf numFmtId="0" fontId="6" fillId="31" borderId="18" xfId="1602" applyFont="1" applyFill="1" applyBorder="1" applyAlignment="1">
      <alignment wrapText="1"/>
    </xf>
    <xf numFmtId="0" fontId="58" fillId="0" borderId="0" xfId="0" applyFont="1" applyBorder="1" applyAlignment="1">
      <alignment horizontal="left" vertical="center"/>
    </xf>
    <xf numFmtId="0" fontId="63" fillId="0" borderId="22" xfId="0" applyNumberFormat="1" applyFont="1" applyBorder="1" applyAlignment="1" applyProtection="1"/>
    <xf numFmtId="0" fontId="58" fillId="30" borderId="0" xfId="0" applyFont="1" applyFill="1" applyBorder="1" applyAlignment="1">
      <alignment horizontal="center"/>
    </xf>
    <xf numFmtId="0" fontId="61" fillId="0" borderId="15" xfId="1602" applyFont="1" applyBorder="1" applyAlignment="1">
      <alignment vertical="top" wrapText="1"/>
    </xf>
    <xf numFmtId="0" fontId="61" fillId="0" borderId="9" xfId="1602" applyFont="1" applyBorder="1" applyAlignment="1">
      <alignment vertical="top" wrapText="1"/>
    </xf>
    <xf numFmtId="0" fontId="61" fillId="0" borderId="16" xfId="1602" applyFont="1" applyBorder="1" applyAlignment="1">
      <alignment vertical="top" wrapText="1"/>
    </xf>
    <xf numFmtId="0" fontId="6" fillId="31" borderId="17" xfId="1602" applyFont="1" applyFill="1" applyBorder="1" applyAlignment="1">
      <alignment wrapText="1"/>
    </xf>
    <xf numFmtId="0" fontId="6" fillId="31" borderId="0" xfId="1602" applyFont="1" applyFill="1" applyBorder="1" applyAlignment="1">
      <alignment wrapText="1"/>
    </xf>
    <xf numFmtId="0" fontId="6" fillId="31" borderId="18" xfId="1602" applyFont="1" applyFill="1" applyBorder="1" applyAlignment="1">
      <alignment wrapText="1"/>
    </xf>
    <xf numFmtId="0" fontId="53" fillId="0" borderId="17" xfId="1602" applyFont="1" applyBorder="1" applyAlignment="1">
      <alignment vertical="center" wrapText="1"/>
    </xf>
    <xf numFmtId="0" fontId="53" fillId="0" borderId="0" xfId="1602" applyFont="1" applyBorder="1" applyAlignment="1">
      <alignment vertical="center" wrapText="1"/>
    </xf>
    <xf numFmtId="0" fontId="53" fillId="0" borderId="18" xfId="1602" applyFont="1" applyBorder="1" applyAlignment="1">
      <alignment vertical="center" wrapText="1"/>
    </xf>
    <xf numFmtId="0" fontId="54" fillId="31" borderId="19" xfId="1602" applyFont="1" applyFill="1" applyBorder="1" applyAlignment="1">
      <alignment vertical="top" wrapText="1"/>
    </xf>
    <xf numFmtId="0" fontId="54" fillId="31" borderId="20" xfId="1602" applyFont="1" applyFill="1" applyBorder="1" applyAlignment="1">
      <alignment vertical="top" wrapText="1"/>
    </xf>
    <xf numFmtId="0" fontId="54" fillId="31" borderId="21" xfId="1602" applyFont="1" applyFill="1" applyBorder="1" applyAlignment="1">
      <alignment vertical="top" wrapText="1"/>
    </xf>
    <xf numFmtId="0" fontId="8" fillId="2" borderId="0" xfId="3" applyNumberFormat="1" applyFont="1" applyFill="1" applyBorder="1" applyAlignment="1" applyProtection="1">
      <alignment horizontal="center"/>
      <protection locked="0"/>
    </xf>
    <xf numFmtId="0" fontId="15" fillId="2" borderId="0" xfId="0" applyNumberFormat="1" applyFont="1" applyFill="1" applyBorder="1" applyAlignment="1" applyProtection="1">
      <alignment horizontal="right"/>
      <protection locked="0"/>
    </xf>
    <xf numFmtId="0" fontId="8" fillId="2" borderId="0" xfId="5" applyNumberFormat="1" applyFont="1" applyFill="1" applyBorder="1" applyAlignment="1" applyProtection="1">
      <alignment horizontal="center"/>
      <protection locked="0"/>
    </xf>
    <xf numFmtId="0" fontId="57" fillId="0" borderId="0" xfId="955" applyNumberFormat="1" applyFont="1" applyFill="1" applyBorder="1" applyAlignment="1" applyProtection="1">
      <alignment horizontal="center" vertical="center" wrapText="1"/>
      <protection locked="0"/>
    </xf>
    <xf numFmtId="0" fontId="56" fillId="27" borderId="0" xfId="955" applyNumberFormat="1" applyFont="1" applyFill="1" applyBorder="1" applyAlignment="1" applyProtection="1">
      <alignment horizontal="center" vertical="center" wrapText="1"/>
      <protection locked="0"/>
    </xf>
    <xf numFmtId="0" fontId="6" fillId="0" borderId="0" xfId="0" applyNumberFormat="1" applyFont="1" applyBorder="1" applyAlignment="1" applyProtection="1">
      <alignment horizontal="left" wrapText="1"/>
      <protection locked="0"/>
    </xf>
  </cellXfs>
  <cellStyles count="1603">
    <cellStyle name="          _x000a__x000a_386grabber=VGA.3GR_x000a__x000a_" xfId="6" xr:uid="{00000000-0005-0000-0000-000000000000}"/>
    <cellStyle name="          _x000d__x000a_386grabber=VGA.3GR_x000d__x000a_" xfId="7" xr:uid="{00000000-0005-0000-0000-000001000000}"/>
    <cellStyle name="          _x000d__x000d_386grabber=VGA.3GR_x000d__x000d_" xfId="8" xr:uid="{00000000-0005-0000-0000-000002000000}"/>
    <cellStyle name="20% - Accent1 2" xfId="9" xr:uid="{00000000-0005-0000-0000-000003000000}"/>
    <cellStyle name="20% - Accent1 2 2" xfId="4" xr:uid="{00000000-0005-0000-0000-000004000000}"/>
    <cellStyle name="20% - Accent2 2" xfId="10" xr:uid="{00000000-0005-0000-0000-000005000000}"/>
    <cellStyle name="20% - Accent2 2 2" xfId="11" xr:uid="{00000000-0005-0000-0000-000006000000}"/>
    <cellStyle name="20% - Accent3 2" xfId="12" xr:uid="{00000000-0005-0000-0000-000007000000}"/>
    <cellStyle name="20% - Accent3 2 2" xfId="13" xr:uid="{00000000-0005-0000-0000-000008000000}"/>
    <cellStyle name="20% - Accent4 2" xfId="14" xr:uid="{00000000-0005-0000-0000-000009000000}"/>
    <cellStyle name="20% - Accent4 2 2" xfId="15" xr:uid="{00000000-0005-0000-0000-00000A000000}"/>
    <cellStyle name="20% - Accent5 2" xfId="16" xr:uid="{00000000-0005-0000-0000-00000B000000}"/>
    <cellStyle name="20% - Accent5 2 2" xfId="17" xr:uid="{00000000-0005-0000-0000-00000C000000}"/>
    <cellStyle name="20% - Accent6 2" xfId="18" xr:uid="{00000000-0005-0000-0000-00000D000000}"/>
    <cellStyle name="20% - Accent6 2 2" xfId="19" xr:uid="{00000000-0005-0000-0000-00000E000000}"/>
    <cellStyle name="40% - Accent1 2" xfId="20" xr:uid="{00000000-0005-0000-0000-00000F000000}"/>
    <cellStyle name="40% - Accent1 2 2" xfId="21" xr:uid="{00000000-0005-0000-0000-000010000000}"/>
    <cellStyle name="40% - Accent2 2" xfId="22" xr:uid="{00000000-0005-0000-0000-000011000000}"/>
    <cellStyle name="40% - Accent2 2 2" xfId="23" xr:uid="{00000000-0005-0000-0000-000012000000}"/>
    <cellStyle name="40% - Accent3 2" xfId="24" xr:uid="{00000000-0005-0000-0000-000013000000}"/>
    <cellStyle name="40% - Accent3 2 2" xfId="25" xr:uid="{00000000-0005-0000-0000-000014000000}"/>
    <cellStyle name="40% - Accent4 2" xfId="26" xr:uid="{00000000-0005-0000-0000-000015000000}"/>
    <cellStyle name="40% - Accent4 2 2" xfId="27" xr:uid="{00000000-0005-0000-0000-000016000000}"/>
    <cellStyle name="40% - Accent5 2" xfId="28" xr:uid="{00000000-0005-0000-0000-000017000000}"/>
    <cellStyle name="40% - Accent5 2 2" xfId="29" xr:uid="{00000000-0005-0000-0000-000018000000}"/>
    <cellStyle name="40% - Accent6 2" xfId="30" xr:uid="{00000000-0005-0000-0000-000019000000}"/>
    <cellStyle name="40% - Accent6 2 2" xfId="31" xr:uid="{00000000-0005-0000-0000-00001A000000}"/>
    <cellStyle name="60% - Accent1 2" xfId="32" xr:uid="{00000000-0005-0000-0000-00001B000000}"/>
    <cellStyle name="60% - Accent2 2" xfId="33" xr:uid="{00000000-0005-0000-0000-00001C000000}"/>
    <cellStyle name="60% - Accent3 2" xfId="34" xr:uid="{00000000-0005-0000-0000-00001D000000}"/>
    <cellStyle name="60% - Accent4 2" xfId="35" xr:uid="{00000000-0005-0000-0000-00001E000000}"/>
    <cellStyle name="60% - Accent5 2" xfId="36" xr:uid="{00000000-0005-0000-0000-00001F000000}"/>
    <cellStyle name="60% - Accent6 2" xfId="37" xr:uid="{00000000-0005-0000-0000-000020000000}"/>
    <cellStyle name="Accent1 2" xfId="38" xr:uid="{00000000-0005-0000-0000-000021000000}"/>
    <cellStyle name="Accent2 2" xfId="39" xr:uid="{00000000-0005-0000-0000-000022000000}"/>
    <cellStyle name="Accent3 2" xfId="40" xr:uid="{00000000-0005-0000-0000-000023000000}"/>
    <cellStyle name="Accent4 2" xfId="41" xr:uid="{00000000-0005-0000-0000-000024000000}"/>
    <cellStyle name="Accent5 2" xfId="42" xr:uid="{00000000-0005-0000-0000-000025000000}"/>
    <cellStyle name="Accent6 2" xfId="43" xr:uid="{00000000-0005-0000-0000-000026000000}"/>
    <cellStyle name="ANCLAS,REZONES Y SUS PARTES,DE FUNDICION,DE HIERRO O DE ACERO" xfId="44" xr:uid="{00000000-0005-0000-0000-000027000000}"/>
    <cellStyle name="Bad 2" xfId="45" xr:uid="{00000000-0005-0000-0000-000028000000}"/>
    <cellStyle name="Calculation 2" xfId="46" xr:uid="{00000000-0005-0000-0000-000029000000}"/>
    <cellStyle name="Calculation 2 10" xfId="47" xr:uid="{00000000-0005-0000-0000-00002A000000}"/>
    <cellStyle name="Calculation 2 11" xfId="48" xr:uid="{00000000-0005-0000-0000-00002B000000}"/>
    <cellStyle name="Calculation 2 2" xfId="49" xr:uid="{00000000-0005-0000-0000-00002C000000}"/>
    <cellStyle name="Calculation 2 2 2" xfId="50" xr:uid="{00000000-0005-0000-0000-00002D000000}"/>
    <cellStyle name="Calculation 2 2 3" xfId="51" xr:uid="{00000000-0005-0000-0000-00002E000000}"/>
    <cellStyle name="Calculation 2 2 4" xfId="52" xr:uid="{00000000-0005-0000-0000-00002F000000}"/>
    <cellStyle name="Calculation 2 2 5" xfId="53" xr:uid="{00000000-0005-0000-0000-000030000000}"/>
    <cellStyle name="Calculation 2 2 6" xfId="54" xr:uid="{00000000-0005-0000-0000-000031000000}"/>
    <cellStyle name="Calculation 2 3" xfId="55" xr:uid="{00000000-0005-0000-0000-000032000000}"/>
    <cellStyle name="Calculation 2 3 2" xfId="56" xr:uid="{00000000-0005-0000-0000-000033000000}"/>
    <cellStyle name="Calculation 2 3 3" xfId="57" xr:uid="{00000000-0005-0000-0000-000034000000}"/>
    <cellStyle name="Calculation 2 3 4" xfId="58" xr:uid="{00000000-0005-0000-0000-000035000000}"/>
    <cellStyle name="Calculation 2 3 5" xfId="59" xr:uid="{00000000-0005-0000-0000-000036000000}"/>
    <cellStyle name="Calculation 2 3 6" xfId="60" xr:uid="{00000000-0005-0000-0000-000037000000}"/>
    <cellStyle name="Calculation 2 4" xfId="61" xr:uid="{00000000-0005-0000-0000-000038000000}"/>
    <cellStyle name="Calculation 2 4 2" xfId="62" xr:uid="{00000000-0005-0000-0000-000039000000}"/>
    <cellStyle name="Calculation 2 4 3" xfId="63" xr:uid="{00000000-0005-0000-0000-00003A000000}"/>
    <cellStyle name="Calculation 2 4 4" xfId="64" xr:uid="{00000000-0005-0000-0000-00003B000000}"/>
    <cellStyle name="Calculation 2 4 5" xfId="65" xr:uid="{00000000-0005-0000-0000-00003C000000}"/>
    <cellStyle name="Calculation 2 4 6" xfId="66" xr:uid="{00000000-0005-0000-0000-00003D000000}"/>
    <cellStyle name="Calculation 2 5" xfId="67" xr:uid="{00000000-0005-0000-0000-00003E000000}"/>
    <cellStyle name="Calculation 2 5 2" xfId="68" xr:uid="{00000000-0005-0000-0000-00003F000000}"/>
    <cellStyle name="Calculation 2 5 3" xfId="69" xr:uid="{00000000-0005-0000-0000-000040000000}"/>
    <cellStyle name="Calculation 2 5 4" xfId="70" xr:uid="{00000000-0005-0000-0000-000041000000}"/>
    <cellStyle name="Calculation 2 5 5" xfId="71" xr:uid="{00000000-0005-0000-0000-000042000000}"/>
    <cellStyle name="Calculation 2 5 6" xfId="72" xr:uid="{00000000-0005-0000-0000-000043000000}"/>
    <cellStyle name="Calculation 2 6" xfId="73" xr:uid="{00000000-0005-0000-0000-000044000000}"/>
    <cellStyle name="Calculation 2 7" xfId="74" xr:uid="{00000000-0005-0000-0000-000045000000}"/>
    <cellStyle name="Calculation 2 8" xfId="75" xr:uid="{00000000-0005-0000-0000-000046000000}"/>
    <cellStyle name="Calculation 2 9" xfId="76" xr:uid="{00000000-0005-0000-0000-000047000000}"/>
    <cellStyle name="Calculation 3" xfId="77" xr:uid="{00000000-0005-0000-0000-000048000000}"/>
    <cellStyle name="Calculation 3 2" xfId="78" xr:uid="{00000000-0005-0000-0000-000049000000}"/>
    <cellStyle name="Calculation 3 2 2" xfId="79" xr:uid="{00000000-0005-0000-0000-00004A000000}"/>
    <cellStyle name="Calculation 3 2 3" xfId="80" xr:uid="{00000000-0005-0000-0000-00004B000000}"/>
    <cellStyle name="Calculation 3 2 4" xfId="81" xr:uid="{00000000-0005-0000-0000-00004C000000}"/>
    <cellStyle name="Calculation 3 2 5" xfId="82" xr:uid="{00000000-0005-0000-0000-00004D000000}"/>
    <cellStyle name="Calculation 3 2 6" xfId="83" xr:uid="{00000000-0005-0000-0000-00004E000000}"/>
    <cellStyle name="Calculation 3 3" xfId="84" xr:uid="{00000000-0005-0000-0000-00004F000000}"/>
    <cellStyle name="Calculation 3 3 2" xfId="85" xr:uid="{00000000-0005-0000-0000-000050000000}"/>
    <cellStyle name="Calculation 3 3 3" xfId="86" xr:uid="{00000000-0005-0000-0000-000051000000}"/>
    <cellStyle name="Calculation 3 3 4" xfId="87" xr:uid="{00000000-0005-0000-0000-000052000000}"/>
    <cellStyle name="Calculation 3 3 5" xfId="88" xr:uid="{00000000-0005-0000-0000-000053000000}"/>
    <cellStyle name="Calculation 3 3 6" xfId="89" xr:uid="{00000000-0005-0000-0000-000054000000}"/>
    <cellStyle name="Calculation 3 4" xfId="90" xr:uid="{00000000-0005-0000-0000-000055000000}"/>
    <cellStyle name="Calculation 3 4 2" xfId="91" xr:uid="{00000000-0005-0000-0000-000056000000}"/>
    <cellStyle name="Calculation 3 4 3" xfId="92" xr:uid="{00000000-0005-0000-0000-000057000000}"/>
    <cellStyle name="Calculation 3 4 4" xfId="93" xr:uid="{00000000-0005-0000-0000-000058000000}"/>
    <cellStyle name="Calculation 3 4 5" xfId="94" xr:uid="{00000000-0005-0000-0000-000059000000}"/>
    <cellStyle name="Calculation 3 4 6" xfId="95" xr:uid="{00000000-0005-0000-0000-00005A000000}"/>
    <cellStyle name="Calculation 3 5" xfId="96" xr:uid="{00000000-0005-0000-0000-00005B000000}"/>
    <cellStyle name="Calculation 3 5 2" xfId="97" xr:uid="{00000000-0005-0000-0000-00005C000000}"/>
    <cellStyle name="Calculation 3 5 3" xfId="98" xr:uid="{00000000-0005-0000-0000-00005D000000}"/>
    <cellStyle name="Calculation 3 5 4" xfId="99" xr:uid="{00000000-0005-0000-0000-00005E000000}"/>
    <cellStyle name="Calculation 3 5 5" xfId="100" xr:uid="{00000000-0005-0000-0000-00005F000000}"/>
    <cellStyle name="Calculation 3 5 6" xfId="101" xr:uid="{00000000-0005-0000-0000-000060000000}"/>
    <cellStyle name="Calculation 3 6" xfId="102" xr:uid="{00000000-0005-0000-0000-000061000000}"/>
    <cellStyle name="Calculation 3 7" xfId="103" xr:uid="{00000000-0005-0000-0000-000062000000}"/>
    <cellStyle name="Calculation 3 8" xfId="104" xr:uid="{00000000-0005-0000-0000-000063000000}"/>
    <cellStyle name="Calculation 3 9" xfId="105" xr:uid="{00000000-0005-0000-0000-000064000000}"/>
    <cellStyle name="Calculation 4" xfId="106" xr:uid="{00000000-0005-0000-0000-000065000000}"/>
    <cellStyle name="Calculation 4 2" xfId="107" xr:uid="{00000000-0005-0000-0000-000066000000}"/>
    <cellStyle name="Calculation 4 2 2" xfId="108" xr:uid="{00000000-0005-0000-0000-000067000000}"/>
    <cellStyle name="Calculation 4 2 3" xfId="109" xr:uid="{00000000-0005-0000-0000-000068000000}"/>
    <cellStyle name="Calculation 4 2 4" xfId="110" xr:uid="{00000000-0005-0000-0000-000069000000}"/>
    <cellStyle name="Calculation 4 2 5" xfId="111" xr:uid="{00000000-0005-0000-0000-00006A000000}"/>
    <cellStyle name="Calculation 4 2 6" xfId="112" xr:uid="{00000000-0005-0000-0000-00006B000000}"/>
    <cellStyle name="Calculation 4 3" xfId="113" xr:uid="{00000000-0005-0000-0000-00006C000000}"/>
    <cellStyle name="Calculation 4 3 2" xfId="114" xr:uid="{00000000-0005-0000-0000-00006D000000}"/>
    <cellStyle name="Calculation 4 3 3" xfId="115" xr:uid="{00000000-0005-0000-0000-00006E000000}"/>
    <cellStyle name="Calculation 4 3 4" xfId="116" xr:uid="{00000000-0005-0000-0000-00006F000000}"/>
    <cellStyle name="Calculation 4 3 5" xfId="117" xr:uid="{00000000-0005-0000-0000-000070000000}"/>
    <cellStyle name="Calculation 4 3 6" xfId="118" xr:uid="{00000000-0005-0000-0000-000071000000}"/>
    <cellStyle name="Calculation 4 4" xfId="119" xr:uid="{00000000-0005-0000-0000-000072000000}"/>
    <cellStyle name="Calculation 4 4 2" xfId="120" xr:uid="{00000000-0005-0000-0000-000073000000}"/>
    <cellStyle name="Calculation 4 4 3" xfId="121" xr:uid="{00000000-0005-0000-0000-000074000000}"/>
    <cellStyle name="Calculation 4 4 4" xfId="122" xr:uid="{00000000-0005-0000-0000-000075000000}"/>
    <cellStyle name="Calculation 4 4 5" xfId="123" xr:uid="{00000000-0005-0000-0000-000076000000}"/>
    <cellStyle name="Calculation 4 4 6" xfId="124" xr:uid="{00000000-0005-0000-0000-000077000000}"/>
    <cellStyle name="Calculation 4 5" xfId="125" xr:uid="{00000000-0005-0000-0000-000078000000}"/>
    <cellStyle name="Calculation 4 5 2" xfId="126" xr:uid="{00000000-0005-0000-0000-000079000000}"/>
    <cellStyle name="Calculation 4 5 3" xfId="127" xr:uid="{00000000-0005-0000-0000-00007A000000}"/>
    <cellStyle name="Calculation 4 5 4" xfId="128" xr:uid="{00000000-0005-0000-0000-00007B000000}"/>
    <cellStyle name="Calculation 4 5 5" xfId="129" xr:uid="{00000000-0005-0000-0000-00007C000000}"/>
    <cellStyle name="Calculation 4 5 6" xfId="130" xr:uid="{00000000-0005-0000-0000-00007D000000}"/>
    <cellStyle name="Calculation 4 6" xfId="131" xr:uid="{00000000-0005-0000-0000-00007E000000}"/>
    <cellStyle name="Calculation 4 7" xfId="132" xr:uid="{00000000-0005-0000-0000-00007F000000}"/>
    <cellStyle name="Calculation 4 8" xfId="133" xr:uid="{00000000-0005-0000-0000-000080000000}"/>
    <cellStyle name="Calculation 4 9" xfId="134" xr:uid="{00000000-0005-0000-0000-000081000000}"/>
    <cellStyle name="Calculation 5" xfId="135" xr:uid="{00000000-0005-0000-0000-000082000000}"/>
    <cellStyle name="Calculation 5 2" xfId="136" xr:uid="{00000000-0005-0000-0000-000083000000}"/>
    <cellStyle name="Calculation 5 2 2" xfId="137" xr:uid="{00000000-0005-0000-0000-000084000000}"/>
    <cellStyle name="Calculation 5 2 3" xfId="138" xr:uid="{00000000-0005-0000-0000-000085000000}"/>
    <cellStyle name="Calculation 5 2 4" xfId="139" xr:uid="{00000000-0005-0000-0000-000086000000}"/>
    <cellStyle name="Calculation 5 2 5" xfId="140" xr:uid="{00000000-0005-0000-0000-000087000000}"/>
    <cellStyle name="Calculation 5 2 6" xfId="141" xr:uid="{00000000-0005-0000-0000-000088000000}"/>
    <cellStyle name="Calculation 5 3" xfId="142" xr:uid="{00000000-0005-0000-0000-000089000000}"/>
    <cellStyle name="Calculation 5 3 2" xfId="143" xr:uid="{00000000-0005-0000-0000-00008A000000}"/>
    <cellStyle name="Calculation 5 3 3" xfId="144" xr:uid="{00000000-0005-0000-0000-00008B000000}"/>
    <cellStyle name="Calculation 5 3 4" xfId="145" xr:uid="{00000000-0005-0000-0000-00008C000000}"/>
    <cellStyle name="Calculation 5 3 5" xfId="146" xr:uid="{00000000-0005-0000-0000-00008D000000}"/>
    <cellStyle name="Calculation 5 3 6" xfId="147" xr:uid="{00000000-0005-0000-0000-00008E000000}"/>
    <cellStyle name="Calculation 5 4" xfId="148" xr:uid="{00000000-0005-0000-0000-00008F000000}"/>
    <cellStyle name="Calculation 5 4 2" xfId="149" xr:uid="{00000000-0005-0000-0000-000090000000}"/>
    <cellStyle name="Calculation 5 4 3" xfId="150" xr:uid="{00000000-0005-0000-0000-000091000000}"/>
    <cellStyle name="Calculation 5 4 4" xfId="151" xr:uid="{00000000-0005-0000-0000-000092000000}"/>
    <cellStyle name="Calculation 5 4 5" xfId="152" xr:uid="{00000000-0005-0000-0000-000093000000}"/>
    <cellStyle name="Calculation 5 4 6" xfId="153" xr:uid="{00000000-0005-0000-0000-000094000000}"/>
    <cellStyle name="Calculation 5 5" xfId="154" xr:uid="{00000000-0005-0000-0000-000095000000}"/>
    <cellStyle name="Calculation 5 5 2" xfId="155" xr:uid="{00000000-0005-0000-0000-000096000000}"/>
    <cellStyle name="Calculation 5 5 3" xfId="156" xr:uid="{00000000-0005-0000-0000-000097000000}"/>
    <cellStyle name="Calculation 5 5 4" xfId="157" xr:uid="{00000000-0005-0000-0000-000098000000}"/>
    <cellStyle name="Calculation 5 5 5" xfId="158" xr:uid="{00000000-0005-0000-0000-000099000000}"/>
    <cellStyle name="Calculation 5 5 6" xfId="159" xr:uid="{00000000-0005-0000-0000-00009A000000}"/>
    <cellStyle name="Calculation 5 6" xfId="160" xr:uid="{00000000-0005-0000-0000-00009B000000}"/>
    <cellStyle name="Calculation 5 7" xfId="161" xr:uid="{00000000-0005-0000-0000-00009C000000}"/>
    <cellStyle name="Calculation 5 8" xfId="162" xr:uid="{00000000-0005-0000-0000-00009D000000}"/>
    <cellStyle name="Calculation 5 9" xfId="163" xr:uid="{00000000-0005-0000-0000-00009E000000}"/>
    <cellStyle name="Calculation 6" xfId="164" xr:uid="{00000000-0005-0000-0000-00009F000000}"/>
    <cellStyle name="Calculation 6 10" xfId="165" xr:uid="{00000000-0005-0000-0000-0000A0000000}"/>
    <cellStyle name="Calculation 6 2" xfId="166" xr:uid="{00000000-0005-0000-0000-0000A1000000}"/>
    <cellStyle name="Calculation 6 2 2" xfId="167" xr:uid="{00000000-0005-0000-0000-0000A2000000}"/>
    <cellStyle name="Calculation 6 2 3" xfId="168" xr:uid="{00000000-0005-0000-0000-0000A3000000}"/>
    <cellStyle name="Calculation 6 2 4" xfId="169" xr:uid="{00000000-0005-0000-0000-0000A4000000}"/>
    <cellStyle name="Calculation 6 2 5" xfId="170" xr:uid="{00000000-0005-0000-0000-0000A5000000}"/>
    <cellStyle name="Calculation 6 2 6" xfId="171" xr:uid="{00000000-0005-0000-0000-0000A6000000}"/>
    <cellStyle name="Calculation 6 3" xfId="172" xr:uid="{00000000-0005-0000-0000-0000A7000000}"/>
    <cellStyle name="Calculation 6 3 2" xfId="173" xr:uid="{00000000-0005-0000-0000-0000A8000000}"/>
    <cellStyle name="Calculation 6 3 3" xfId="174" xr:uid="{00000000-0005-0000-0000-0000A9000000}"/>
    <cellStyle name="Calculation 6 3 4" xfId="175" xr:uid="{00000000-0005-0000-0000-0000AA000000}"/>
    <cellStyle name="Calculation 6 3 5" xfId="176" xr:uid="{00000000-0005-0000-0000-0000AB000000}"/>
    <cellStyle name="Calculation 6 3 6" xfId="177" xr:uid="{00000000-0005-0000-0000-0000AC000000}"/>
    <cellStyle name="Calculation 6 4" xfId="178" xr:uid="{00000000-0005-0000-0000-0000AD000000}"/>
    <cellStyle name="Calculation 6 4 2" xfId="179" xr:uid="{00000000-0005-0000-0000-0000AE000000}"/>
    <cellStyle name="Calculation 6 4 3" xfId="180" xr:uid="{00000000-0005-0000-0000-0000AF000000}"/>
    <cellStyle name="Calculation 6 4 4" xfId="181" xr:uid="{00000000-0005-0000-0000-0000B0000000}"/>
    <cellStyle name="Calculation 6 4 5" xfId="182" xr:uid="{00000000-0005-0000-0000-0000B1000000}"/>
    <cellStyle name="Calculation 6 4 6" xfId="183" xr:uid="{00000000-0005-0000-0000-0000B2000000}"/>
    <cellStyle name="Calculation 6 5" xfId="184" xr:uid="{00000000-0005-0000-0000-0000B3000000}"/>
    <cellStyle name="Calculation 6 5 2" xfId="185" xr:uid="{00000000-0005-0000-0000-0000B4000000}"/>
    <cellStyle name="Calculation 6 5 3" xfId="186" xr:uid="{00000000-0005-0000-0000-0000B5000000}"/>
    <cellStyle name="Calculation 6 5 4" xfId="187" xr:uid="{00000000-0005-0000-0000-0000B6000000}"/>
    <cellStyle name="Calculation 6 5 5" xfId="188" xr:uid="{00000000-0005-0000-0000-0000B7000000}"/>
    <cellStyle name="Calculation 6 5 6" xfId="189" xr:uid="{00000000-0005-0000-0000-0000B8000000}"/>
    <cellStyle name="Calculation 6 6" xfId="190" xr:uid="{00000000-0005-0000-0000-0000B9000000}"/>
    <cellStyle name="Calculation 6 7" xfId="191" xr:uid="{00000000-0005-0000-0000-0000BA000000}"/>
    <cellStyle name="Calculation 6 8" xfId="192" xr:uid="{00000000-0005-0000-0000-0000BB000000}"/>
    <cellStyle name="Calculation 6 9" xfId="193" xr:uid="{00000000-0005-0000-0000-0000BC000000}"/>
    <cellStyle name="Calculation 7" xfId="194" xr:uid="{00000000-0005-0000-0000-0000BD000000}"/>
    <cellStyle name="Calculation 7 10" xfId="195" xr:uid="{00000000-0005-0000-0000-0000BE000000}"/>
    <cellStyle name="Calculation 7 2" xfId="196" xr:uid="{00000000-0005-0000-0000-0000BF000000}"/>
    <cellStyle name="Calculation 7 2 2" xfId="197" xr:uid="{00000000-0005-0000-0000-0000C0000000}"/>
    <cellStyle name="Calculation 7 2 3" xfId="198" xr:uid="{00000000-0005-0000-0000-0000C1000000}"/>
    <cellStyle name="Calculation 7 2 4" xfId="199" xr:uid="{00000000-0005-0000-0000-0000C2000000}"/>
    <cellStyle name="Calculation 7 2 5" xfId="200" xr:uid="{00000000-0005-0000-0000-0000C3000000}"/>
    <cellStyle name="Calculation 7 2 6" xfId="201" xr:uid="{00000000-0005-0000-0000-0000C4000000}"/>
    <cellStyle name="Calculation 7 3" xfId="202" xr:uid="{00000000-0005-0000-0000-0000C5000000}"/>
    <cellStyle name="Calculation 7 3 2" xfId="203" xr:uid="{00000000-0005-0000-0000-0000C6000000}"/>
    <cellStyle name="Calculation 7 3 3" xfId="204" xr:uid="{00000000-0005-0000-0000-0000C7000000}"/>
    <cellStyle name="Calculation 7 3 4" xfId="205" xr:uid="{00000000-0005-0000-0000-0000C8000000}"/>
    <cellStyle name="Calculation 7 3 5" xfId="206" xr:uid="{00000000-0005-0000-0000-0000C9000000}"/>
    <cellStyle name="Calculation 7 3 6" xfId="207" xr:uid="{00000000-0005-0000-0000-0000CA000000}"/>
    <cellStyle name="Calculation 7 4" xfId="208" xr:uid="{00000000-0005-0000-0000-0000CB000000}"/>
    <cellStyle name="Calculation 7 4 2" xfId="209" xr:uid="{00000000-0005-0000-0000-0000CC000000}"/>
    <cellStyle name="Calculation 7 4 3" xfId="210" xr:uid="{00000000-0005-0000-0000-0000CD000000}"/>
    <cellStyle name="Calculation 7 4 4" xfId="211" xr:uid="{00000000-0005-0000-0000-0000CE000000}"/>
    <cellStyle name="Calculation 7 4 5" xfId="212" xr:uid="{00000000-0005-0000-0000-0000CF000000}"/>
    <cellStyle name="Calculation 7 4 6" xfId="213" xr:uid="{00000000-0005-0000-0000-0000D0000000}"/>
    <cellStyle name="Calculation 7 5" xfId="214" xr:uid="{00000000-0005-0000-0000-0000D1000000}"/>
    <cellStyle name="Calculation 7 5 2" xfId="215" xr:uid="{00000000-0005-0000-0000-0000D2000000}"/>
    <cellStyle name="Calculation 7 5 3" xfId="216" xr:uid="{00000000-0005-0000-0000-0000D3000000}"/>
    <cellStyle name="Calculation 7 5 4" xfId="217" xr:uid="{00000000-0005-0000-0000-0000D4000000}"/>
    <cellStyle name="Calculation 7 5 5" xfId="218" xr:uid="{00000000-0005-0000-0000-0000D5000000}"/>
    <cellStyle name="Calculation 7 5 6" xfId="219" xr:uid="{00000000-0005-0000-0000-0000D6000000}"/>
    <cellStyle name="Calculation 7 6" xfId="220" xr:uid="{00000000-0005-0000-0000-0000D7000000}"/>
    <cellStyle name="Calculation 7 7" xfId="221" xr:uid="{00000000-0005-0000-0000-0000D8000000}"/>
    <cellStyle name="Calculation 7 8" xfId="222" xr:uid="{00000000-0005-0000-0000-0000D9000000}"/>
    <cellStyle name="Calculation 7 9" xfId="223" xr:uid="{00000000-0005-0000-0000-0000DA000000}"/>
    <cellStyle name="Calculation 8" xfId="224" xr:uid="{00000000-0005-0000-0000-0000DB000000}"/>
    <cellStyle name="Calculation 8 2" xfId="225" xr:uid="{00000000-0005-0000-0000-0000DC000000}"/>
    <cellStyle name="Calculation 8 3" xfId="226" xr:uid="{00000000-0005-0000-0000-0000DD000000}"/>
    <cellStyle name="Calculation 8 4" xfId="227" xr:uid="{00000000-0005-0000-0000-0000DE000000}"/>
    <cellStyle name="Calculation 8 5" xfId="228" xr:uid="{00000000-0005-0000-0000-0000DF000000}"/>
    <cellStyle name="Calculation 8 6" xfId="229" xr:uid="{00000000-0005-0000-0000-0000E0000000}"/>
    <cellStyle name="Check Cell 2" xfId="230" xr:uid="{00000000-0005-0000-0000-0000E1000000}"/>
    <cellStyle name="Comma 10" xfId="231" xr:uid="{00000000-0005-0000-0000-0000E2000000}"/>
    <cellStyle name="Comma 11" xfId="232" xr:uid="{00000000-0005-0000-0000-0000E3000000}"/>
    <cellStyle name="Comma 2" xfId="233" xr:uid="{00000000-0005-0000-0000-0000E4000000}"/>
    <cellStyle name="Comma 2 2" xfId="234" xr:uid="{00000000-0005-0000-0000-0000E5000000}"/>
    <cellStyle name="Comma 3" xfId="235" xr:uid="{00000000-0005-0000-0000-0000E6000000}"/>
    <cellStyle name="Comma 4" xfId="236" xr:uid="{00000000-0005-0000-0000-0000E7000000}"/>
    <cellStyle name="Comma 5" xfId="237" xr:uid="{00000000-0005-0000-0000-0000E8000000}"/>
    <cellStyle name="Comma 6" xfId="238" xr:uid="{00000000-0005-0000-0000-0000E9000000}"/>
    <cellStyle name="Comma 7" xfId="239" xr:uid="{00000000-0005-0000-0000-0000EA000000}"/>
    <cellStyle name="Comma 7 2" xfId="240" xr:uid="{00000000-0005-0000-0000-0000EB000000}"/>
    <cellStyle name="Comma 8" xfId="241" xr:uid="{00000000-0005-0000-0000-0000EC000000}"/>
    <cellStyle name="Comma 8 2" xfId="242" xr:uid="{00000000-0005-0000-0000-0000ED000000}"/>
    <cellStyle name="Comma 9" xfId="243" xr:uid="{00000000-0005-0000-0000-0000EE000000}"/>
    <cellStyle name="Comma 9 2" xfId="244" xr:uid="{00000000-0005-0000-0000-0000EF000000}"/>
    <cellStyle name="Comma(0)" xfId="245" xr:uid="{00000000-0005-0000-0000-0000F0000000}"/>
    <cellStyle name="comma(1)" xfId="246" xr:uid="{00000000-0005-0000-0000-0000F1000000}"/>
    <cellStyle name="Comma(3)" xfId="247" xr:uid="{00000000-0005-0000-0000-0000F2000000}"/>
    <cellStyle name="Comma[0]" xfId="248" xr:uid="{00000000-0005-0000-0000-0000F3000000}"/>
    <cellStyle name="Comma[1]" xfId="249" xr:uid="{00000000-0005-0000-0000-0000F4000000}"/>
    <cellStyle name="Comma0" xfId="250" xr:uid="{00000000-0005-0000-0000-0000F5000000}"/>
    <cellStyle name="Currency 2" xfId="251" xr:uid="{00000000-0005-0000-0000-0000F6000000}"/>
    <cellStyle name="Currency0" xfId="252" xr:uid="{00000000-0005-0000-0000-0000F7000000}"/>
    <cellStyle name="Date" xfId="253" xr:uid="{00000000-0005-0000-0000-0000F8000000}"/>
    <cellStyle name="Dezimal [0]_CoAsDCol" xfId="254" xr:uid="{00000000-0005-0000-0000-0000F9000000}"/>
    <cellStyle name="Dezimal_CoAsDCol" xfId="255" xr:uid="{00000000-0005-0000-0000-0000FA000000}"/>
    <cellStyle name="Estilo 1" xfId="256" xr:uid="{00000000-0005-0000-0000-0000FB000000}"/>
    <cellStyle name="Euro" xfId="257" xr:uid="{00000000-0005-0000-0000-0000FC000000}"/>
    <cellStyle name="Euro 2" xfId="258" xr:uid="{00000000-0005-0000-0000-0000FD000000}"/>
    <cellStyle name="Euro 3" xfId="259" xr:uid="{00000000-0005-0000-0000-0000FE000000}"/>
    <cellStyle name="Explanatory Text 2" xfId="260" xr:uid="{00000000-0005-0000-0000-0000FF000000}"/>
    <cellStyle name="Fixed" xfId="261" xr:uid="{00000000-0005-0000-0000-000000010000}"/>
    <cellStyle name="Good 2" xfId="262" xr:uid="{00000000-0005-0000-0000-000001010000}"/>
    <cellStyle name="Heading 1 2" xfId="263" xr:uid="{00000000-0005-0000-0000-000002010000}"/>
    <cellStyle name="Heading 1 2 2" xfId="264" xr:uid="{00000000-0005-0000-0000-000003010000}"/>
    <cellStyle name="Heading 1 2 3" xfId="265" xr:uid="{00000000-0005-0000-0000-000004010000}"/>
    <cellStyle name="Heading 2 2" xfId="266" xr:uid="{00000000-0005-0000-0000-000005010000}"/>
    <cellStyle name="Heading 2 2 2" xfId="267" xr:uid="{00000000-0005-0000-0000-000006010000}"/>
    <cellStyle name="Heading 2 2 3" xfId="268" xr:uid="{00000000-0005-0000-0000-000007010000}"/>
    <cellStyle name="Heading 3 2" xfId="269" xr:uid="{00000000-0005-0000-0000-000008010000}"/>
    <cellStyle name="Heading 3 2 10" xfId="270" xr:uid="{00000000-0005-0000-0000-000009010000}"/>
    <cellStyle name="Heading 3 2 2" xfId="271" xr:uid="{00000000-0005-0000-0000-00000A010000}"/>
    <cellStyle name="Heading 3 2 2 2" xfId="272" xr:uid="{00000000-0005-0000-0000-00000B010000}"/>
    <cellStyle name="Heading 3 2 2 3" xfId="273" xr:uid="{00000000-0005-0000-0000-00000C010000}"/>
    <cellStyle name="Heading 3 2 2 4" xfId="274" xr:uid="{00000000-0005-0000-0000-00000D010000}"/>
    <cellStyle name="Heading 3 2 3" xfId="275" xr:uid="{00000000-0005-0000-0000-00000E010000}"/>
    <cellStyle name="Heading 3 2 3 2" xfId="276" xr:uid="{00000000-0005-0000-0000-00000F010000}"/>
    <cellStyle name="Heading 3 2 3 3" xfId="277" xr:uid="{00000000-0005-0000-0000-000010010000}"/>
    <cellStyle name="Heading 3 2 3 4" xfId="278" xr:uid="{00000000-0005-0000-0000-000011010000}"/>
    <cellStyle name="Heading 3 2 4" xfId="279" xr:uid="{00000000-0005-0000-0000-000012010000}"/>
    <cellStyle name="Heading 3 2 4 2" xfId="280" xr:uid="{00000000-0005-0000-0000-000013010000}"/>
    <cellStyle name="Heading 3 2 4 3" xfId="281" xr:uid="{00000000-0005-0000-0000-000014010000}"/>
    <cellStyle name="Heading 3 2 4 4" xfId="282" xr:uid="{00000000-0005-0000-0000-000015010000}"/>
    <cellStyle name="Heading 3 2 5" xfId="283" xr:uid="{00000000-0005-0000-0000-000016010000}"/>
    <cellStyle name="Heading 3 2 5 2" xfId="284" xr:uid="{00000000-0005-0000-0000-000017010000}"/>
    <cellStyle name="Heading 3 2 5 3" xfId="285" xr:uid="{00000000-0005-0000-0000-000018010000}"/>
    <cellStyle name="Heading 3 2 5 4" xfId="286" xr:uid="{00000000-0005-0000-0000-000019010000}"/>
    <cellStyle name="Heading 3 2 6" xfId="287" xr:uid="{00000000-0005-0000-0000-00001A010000}"/>
    <cellStyle name="Heading 3 2 6 2" xfId="288" xr:uid="{00000000-0005-0000-0000-00001B010000}"/>
    <cellStyle name="Heading 3 2 6 3" xfId="289" xr:uid="{00000000-0005-0000-0000-00001C010000}"/>
    <cellStyle name="Heading 3 2 6 4" xfId="290" xr:uid="{00000000-0005-0000-0000-00001D010000}"/>
    <cellStyle name="Heading 3 2 7" xfId="291" xr:uid="{00000000-0005-0000-0000-00001E010000}"/>
    <cellStyle name="Heading 3 2 7 2" xfId="292" xr:uid="{00000000-0005-0000-0000-00001F010000}"/>
    <cellStyle name="Heading 3 2 7 3" xfId="293" xr:uid="{00000000-0005-0000-0000-000020010000}"/>
    <cellStyle name="Heading 3 2 7 4" xfId="294" xr:uid="{00000000-0005-0000-0000-000021010000}"/>
    <cellStyle name="Heading 3 2 8" xfId="295" xr:uid="{00000000-0005-0000-0000-000022010000}"/>
    <cellStyle name="Heading 3 2 9" xfId="296" xr:uid="{00000000-0005-0000-0000-000023010000}"/>
    <cellStyle name="Heading 3 3" xfId="297" xr:uid="{00000000-0005-0000-0000-000024010000}"/>
    <cellStyle name="Heading 3 3 10" xfId="298" xr:uid="{00000000-0005-0000-0000-000025010000}"/>
    <cellStyle name="Heading 3 3 2" xfId="299" xr:uid="{00000000-0005-0000-0000-000026010000}"/>
    <cellStyle name="Heading 3 3 2 2" xfId="300" xr:uid="{00000000-0005-0000-0000-000027010000}"/>
    <cellStyle name="Heading 3 3 2 3" xfId="301" xr:uid="{00000000-0005-0000-0000-000028010000}"/>
    <cellStyle name="Heading 3 3 2 4" xfId="302" xr:uid="{00000000-0005-0000-0000-000029010000}"/>
    <cellStyle name="Heading 3 3 3" xfId="303" xr:uid="{00000000-0005-0000-0000-00002A010000}"/>
    <cellStyle name="Heading 3 3 3 2" xfId="304" xr:uid="{00000000-0005-0000-0000-00002B010000}"/>
    <cellStyle name="Heading 3 3 3 3" xfId="305" xr:uid="{00000000-0005-0000-0000-00002C010000}"/>
    <cellStyle name="Heading 3 3 3 4" xfId="306" xr:uid="{00000000-0005-0000-0000-00002D010000}"/>
    <cellStyle name="Heading 3 3 4" xfId="307" xr:uid="{00000000-0005-0000-0000-00002E010000}"/>
    <cellStyle name="Heading 3 3 4 2" xfId="308" xr:uid="{00000000-0005-0000-0000-00002F010000}"/>
    <cellStyle name="Heading 3 3 4 3" xfId="309" xr:uid="{00000000-0005-0000-0000-000030010000}"/>
    <cellStyle name="Heading 3 3 4 4" xfId="310" xr:uid="{00000000-0005-0000-0000-000031010000}"/>
    <cellStyle name="Heading 3 3 5" xfId="311" xr:uid="{00000000-0005-0000-0000-000032010000}"/>
    <cellStyle name="Heading 3 3 5 2" xfId="312" xr:uid="{00000000-0005-0000-0000-000033010000}"/>
    <cellStyle name="Heading 3 3 5 3" xfId="313" xr:uid="{00000000-0005-0000-0000-000034010000}"/>
    <cellStyle name="Heading 3 3 5 4" xfId="314" xr:uid="{00000000-0005-0000-0000-000035010000}"/>
    <cellStyle name="Heading 3 3 6" xfId="315" xr:uid="{00000000-0005-0000-0000-000036010000}"/>
    <cellStyle name="Heading 3 3 6 2" xfId="316" xr:uid="{00000000-0005-0000-0000-000037010000}"/>
    <cellStyle name="Heading 3 3 6 3" xfId="317" xr:uid="{00000000-0005-0000-0000-000038010000}"/>
    <cellStyle name="Heading 3 3 6 4" xfId="318" xr:uid="{00000000-0005-0000-0000-000039010000}"/>
    <cellStyle name="Heading 3 3 7" xfId="319" xr:uid="{00000000-0005-0000-0000-00003A010000}"/>
    <cellStyle name="Heading 3 3 7 2" xfId="320" xr:uid="{00000000-0005-0000-0000-00003B010000}"/>
    <cellStyle name="Heading 3 3 7 3" xfId="321" xr:uid="{00000000-0005-0000-0000-00003C010000}"/>
    <cellStyle name="Heading 3 3 7 4" xfId="322" xr:uid="{00000000-0005-0000-0000-00003D010000}"/>
    <cellStyle name="Heading 3 3 8" xfId="323" xr:uid="{00000000-0005-0000-0000-00003E010000}"/>
    <cellStyle name="Heading 3 3 9" xfId="324" xr:uid="{00000000-0005-0000-0000-00003F010000}"/>
    <cellStyle name="Heading 3 4" xfId="325" xr:uid="{00000000-0005-0000-0000-000040010000}"/>
    <cellStyle name="Heading 3 4 10" xfId="326" xr:uid="{00000000-0005-0000-0000-000041010000}"/>
    <cellStyle name="Heading 3 4 2" xfId="327" xr:uid="{00000000-0005-0000-0000-000042010000}"/>
    <cellStyle name="Heading 3 4 2 2" xfId="328" xr:uid="{00000000-0005-0000-0000-000043010000}"/>
    <cellStyle name="Heading 3 4 2 3" xfId="329" xr:uid="{00000000-0005-0000-0000-000044010000}"/>
    <cellStyle name="Heading 3 4 2 4" xfId="330" xr:uid="{00000000-0005-0000-0000-000045010000}"/>
    <cellStyle name="Heading 3 4 3" xfId="331" xr:uid="{00000000-0005-0000-0000-000046010000}"/>
    <cellStyle name="Heading 3 4 3 2" xfId="332" xr:uid="{00000000-0005-0000-0000-000047010000}"/>
    <cellStyle name="Heading 3 4 3 3" xfId="333" xr:uid="{00000000-0005-0000-0000-000048010000}"/>
    <cellStyle name="Heading 3 4 3 4" xfId="334" xr:uid="{00000000-0005-0000-0000-000049010000}"/>
    <cellStyle name="Heading 3 4 4" xfId="335" xr:uid="{00000000-0005-0000-0000-00004A010000}"/>
    <cellStyle name="Heading 3 4 4 2" xfId="336" xr:uid="{00000000-0005-0000-0000-00004B010000}"/>
    <cellStyle name="Heading 3 4 4 3" xfId="337" xr:uid="{00000000-0005-0000-0000-00004C010000}"/>
    <cellStyle name="Heading 3 4 4 4" xfId="338" xr:uid="{00000000-0005-0000-0000-00004D010000}"/>
    <cellStyle name="Heading 3 4 5" xfId="339" xr:uid="{00000000-0005-0000-0000-00004E010000}"/>
    <cellStyle name="Heading 3 4 5 2" xfId="340" xr:uid="{00000000-0005-0000-0000-00004F010000}"/>
    <cellStyle name="Heading 3 4 5 3" xfId="341" xr:uid="{00000000-0005-0000-0000-000050010000}"/>
    <cellStyle name="Heading 3 4 5 4" xfId="342" xr:uid="{00000000-0005-0000-0000-000051010000}"/>
    <cellStyle name="Heading 3 4 6" xfId="343" xr:uid="{00000000-0005-0000-0000-000052010000}"/>
    <cellStyle name="Heading 3 4 6 2" xfId="344" xr:uid="{00000000-0005-0000-0000-000053010000}"/>
    <cellStyle name="Heading 3 4 6 3" xfId="345" xr:uid="{00000000-0005-0000-0000-000054010000}"/>
    <cellStyle name="Heading 3 4 6 4" xfId="346" xr:uid="{00000000-0005-0000-0000-000055010000}"/>
    <cellStyle name="Heading 3 4 7" xfId="347" xr:uid="{00000000-0005-0000-0000-000056010000}"/>
    <cellStyle name="Heading 3 4 7 2" xfId="348" xr:uid="{00000000-0005-0000-0000-000057010000}"/>
    <cellStyle name="Heading 3 4 7 3" xfId="349" xr:uid="{00000000-0005-0000-0000-000058010000}"/>
    <cellStyle name="Heading 3 4 7 4" xfId="350" xr:uid="{00000000-0005-0000-0000-000059010000}"/>
    <cellStyle name="Heading 3 4 8" xfId="351" xr:uid="{00000000-0005-0000-0000-00005A010000}"/>
    <cellStyle name="Heading 3 4 9" xfId="352" xr:uid="{00000000-0005-0000-0000-00005B010000}"/>
    <cellStyle name="Heading 3 5" xfId="353" xr:uid="{00000000-0005-0000-0000-00005C010000}"/>
    <cellStyle name="Heading 3 5 10" xfId="354" xr:uid="{00000000-0005-0000-0000-00005D010000}"/>
    <cellStyle name="Heading 3 5 2" xfId="355" xr:uid="{00000000-0005-0000-0000-00005E010000}"/>
    <cellStyle name="Heading 3 5 2 2" xfId="356" xr:uid="{00000000-0005-0000-0000-00005F010000}"/>
    <cellStyle name="Heading 3 5 2 3" xfId="357" xr:uid="{00000000-0005-0000-0000-000060010000}"/>
    <cellStyle name="Heading 3 5 2 4" xfId="358" xr:uid="{00000000-0005-0000-0000-000061010000}"/>
    <cellStyle name="Heading 3 5 3" xfId="359" xr:uid="{00000000-0005-0000-0000-000062010000}"/>
    <cellStyle name="Heading 3 5 3 2" xfId="360" xr:uid="{00000000-0005-0000-0000-000063010000}"/>
    <cellStyle name="Heading 3 5 3 3" xfId="361" xr:uid="{00000000-0005-0000-0000-000064010000}"/>
    <cellStyle name="Heading 3 5 3 4" xfId="362" xr:uid="{00000000-0005-0000-0000-000065010000}"/>
    <cellStyle name="Heading 3 5 4" xfId="363" xr:uid="{00000000-0005-0000-0000-000066010000}"/>
    <cellStyle name="Heading 3 5 4 2" xfId="364" xr:uid="{00000000-0005-0000-0000-000067010000}"/>
    <cellStyle name="Heading 3 5 4 3" xfId="365" xr:uid="{00000000-0005-0000-0000-000068010000}"/>
    <cellStyle name="Heading 3 5 4 4" xfId="366" xr:uid="{00000000-0005-0000-0000-000069010000}"/>
    <cellStyle name="Heading 3 5 5" xfId="367" xr:uid="{00000000-0005-0000-0000-00006A010000}"/>
    <cellStyle name="Heading 3 5 5 2" xfId="368" xr:uid="{00000000-0005-0000-0000-00006B010000}"/>
    <cellStyle name="Heading 3 5 5 3" xfId="369" xr:uid="{00000000-0005-0000-0000-00006C010000}"/>
    <cellStyle name="Heading 3 5 5 4" xfId="370" xr:uid="{00000000-0005-0000-0000-00006D010000}"/>
    <cellStyle name="Heading 3 5 6" xfId="371" xr:uid="{00000000-0005-0000-0000-00006E010000}"/>
    <cellStyle name="Heading 3 5 6 2" xfId="372" xr:uid="{00000000-0005-0000-0000-00006F010000}"/>
    <cellStyle name="Heading 3 5 6 3" xfId="373" xr:uid="{00000000-0005-0000-0000-000070010000}"/>
    <cellStyle name="Heading 3 5 6 4" xfId="374" xr:uid="{00000000-0005-0000-0000-000071010000}"/>
    <cellStyle name="Heading 3 5 7" xfId="375" xr:uid="{00000000-0005-0000-0000-000072010000}"/>
    <cellStyle name="Heading 3 5 7 2" xfId="376" xr:uid="{00000000-0005-0000-0000-000073010000}"/>
    <cellStyle name="Heading 3 5 7 3" xfId="377" xr:uid="{00000000-0005-0000-0000-000074010000}"/>
    <cellStyle name="Heading 3 5 7 4" xfId="378" xr:uid="{00000000-0005-0000-0000-000075010000}"/>
    <cellStyle name="Heading 3 5 8" xfId="379" xr:uid="{00000000-0005-0000-0000-000076010000}"/>
    <cellStyle name="Heading 3 5 9" xfId="380" xr:uid="{00000000-0005-0000-0000-000077010000}"/>
    <cellStyle name="Heading 3 6" xfId="381" xr:uid="{00000000-0005-0000-0000-000078010000}"/>
    <cellStyle name="Heading 3 6 2" xfId="382" xr:uid="{00000000-0005-0000-0000-000079010000}"/>
    <cellStyle name="Heading 3 6 3" xfId="383" xr:uid="{00000000-0005-0000-0000-00007A010000}"/>
    <cellStyle name="Heading 3 6 4" xfId="384" xr:uid="{00000000-0005-0000-0000-00007B010000}"/>
    <cellStyle name="Heading 4 2" xfId="385" xr:uid="{00000000-0005-0000-0000-00007C010000}"/>
    <cellStyle name="Heading1" xfId="386" xr:uid="{00000000-0005-0000-0000-00007D010000}"/>
    <cellStyle name="Heading2" xfId="387" xr:uid="{00000000-0005-0000-0000-00007E010000}"/>
    <cellStyle name="Hipervínculo 2" xfId="388" xr:uid="{00000000-0005-0000-0000-00007F010000}"/>
    <cellStyle name="Hipervínculo 3" xfId="389" xr:uid="{00000000-0005-0000-0000-000080010000}"/>
    <cellStyle name="Hyperlink 10" xfId="390" xr:uid="{00000000-0005-0000-0000-000081010000}"/>
    <cellStyle name="Hyperlink 10 2" xfId="391" xr:uid="{00000000-0005-0000-0000-000082010000}"/>
    <cellStyle name="Hyperlink 10_Sheet2" xfId="392" xr:uid="{00000000-0005-0000-0000-000083010000}"/>
    <cellStyle name="Hyperlink 100" xfId="393" xr:uid="{00000000-0005-0000-0000-000084010000}"/>
    <cellStyle name="Hyperlink 101" xfId="394" xr:uid="{00000000-0005-0000-0000-000085010000}"/>
    <cellStyle name="Hyperlink 102" xfId="395" xr:uid="{00000000-0005-0000-0000-000086010000}"/>
    <cellStyle name="Hyperlink 103" xfId="396" xr:uid="{00000000-0005-0000-0000-000087010000}"/>
    <cellStyle name="Hyperlink 104" xfId="397" xr:uid="{00000000-0005-0000-0000-000088010000}"/>
    <cellStyle name="Hyperlink 105" xfId="398" xr:uid="{00000000-0005-0000-0000-000089010000}"/>
    <cellStyle name="Hyperlink 106" xfId="399" xr:uid="{00000000-0005-0000-0000-00008A010000}"/>
    <cellStyle name="Hyperlink 107" xfId="400" xr:uid="{00000000-0005-0000-0000-00008B010000}"/>
    <cellStyle name="Hyperlink 107 2" xfId="401" xr:uid="{00000000-0005-0000-0000-00008C010000}"/>
    <cellStyle name="Hyperlink 107_Sheet2" xfId="402" xr:uid="{00000000-0005-0000-0000-00008D010000}"/>
    <cellStyle name="Hyperlink 108" xfId="403" xr:uid="{00000000-0005-0000-0000-00008E010000}"/>
    <cellStyle name="Hyperlink 108 2" xfId="404" xr:uid="{00000000-0005-0000-0000-00008F010000}"/>
    <cellStyle name="Hyperlink 108_Sheet2" xfId="405" xr:uid="{00000000-0005-0000-0000-000090010000}"/>
    <cellStyle name="Hyperlink 109" xfId="406" xr:uid="{00000000-0005-0000-0000-000091010000}"/>
    <cellStyle name="Hyperlink 109 2" xfId="407" xr:uid="{00000000-0005-0000-0000-000092010000}"/>
    <cellStyle name="Hyperlink 109_Sheet2" xfId="408" xr:uid="{00000000-0005-0000-0000-000093010000}"/>
    <cellStyle name="Hyperlink 11" xfId="409" xr:uid="{00000000-0005-0000-0000-000094010000}"/>
    <cellStyle name="Hyperlink 110" xfId="410" xr:uid="{00000000-0005-0000-0000-000095010000}"/>
    <cellStyle name="Hyperlink 110 2" xfId="411" xr:uid="{00000000-0005-0000-0000-000096010000}"/>
    <cellStyle name="Hyperlink 110_Sheet2" xfId="412" xr:uid="{00000000-0005-0000-0000-000097010000}"/>
    <cellStyle name="Hyperlink 111" xfId="413" xr:uid="{00000000-0005-0000-0000-000098010000}"/>
    <cellStyle name="Hyperlink 111 2" xfId="414" xr:uid="{00000000-0005-0000-0000-000099010000}"/>
    <cellStyle name="Hyperlink 111_Sheet2" xfId="415" xr:uid="{00000000-0005-0000-0000-00009A010000}"/>
    <cellStyle name="Hyperlink 112" xfId="416" xr:uid="{00000000-0005-0000-0000-00009B010000}"/>
    <cellStyle name="Hyperlink 112 2" xfId="417" xr:uid="{00000000-0005-0000-0000-00009C010000}"/>
    <cellStyle name="Hyperlink 112_Sheet2" xfId="418" xr:uid="{00000000-0005-0000-0000-00009D010000}"/>
    <cellStyle name="Hyperlink 113" xfId="419" xr:uid="{00000000-0005-0000-0000-00009E010000}"/>
    <cellStyle name="Hyperlink 113 2" xfId="420" xr:uid="{00000000-0005-0000-0000-00009F010000}"/>
    <cellStyle name="Hyperlink 113_Sheet2" xfId="421" xr:uid="{00000000-0005-0000-0000-0000A0010000}"/>
    <cellStyle name="Hyperlink 114" xfId="422" xr:uid="{00000000-0005-0000-0000-0000A1010000}"/>
    <cellStyle name="Hyperlink 114 2" xfId="423" xr:uid="{00000000-0005-0000-0000-0000A2010000}"/>
    <cellStyle name="Hyperlink 114_Sheet2" xfId="424" xr:uid="{00000000-0005-0000-0000-0000A3010000}"/>
    <cellStyle name="Hyperlink 115" xfId="425" xr:uid="{00000000-0005-0000-0000-0000A4010000}"/>
    <cellStyle name="Hyperlink 12" xfId="426" xr:uid="{00000000-0005-0000-0000-0000A5010000}"/>
    <cellStyle name="Hyperlink 13" xfId="427" xr:uid="{00000000-0005-0000-0000-0000A6010000}"/>
    <cellStyle name="Hyperlink 14" xfId="428" xr:uid="{00000000-0005-0000-0000-0000A7010000}"/>
    <cellStyle name="Hyperlink 15" xfId="429" xr:uid="{00000000-0005-0000-0000-0000A8010000}"/>
    <cellStyle name="Hyperlink 16" xfId="430" xr:uid="{00000000-0005-0000-0000-0000A9010000}"/>
    <cellStyle name="Hyperlink 17" xfId="431" xr:uid="{00000000-0005-0000-0000-0000AA010000}"/>
    <cellStyle name="Hyperlink 18" xfId="432" xr:uid="{00000000-0005-0000-0000-0000AB010000}"/>
    <cellStyle name="Hyperlink 19" xfId="433" xr:uid="{00000000-0005-0000-0000-0000AC010000}"/>
    <cellStyle name="Hyperlink 2" xfId="434" xr:uid="{00000000-0005-0000-0000-0000AD010000}"/>
    <cellStyle name="Hyperlink 20" xfId="435" xr:uid="{00000000-0005-0000-0000-0000AE010000}"/>
    <cellStyle name="Hyperlink 21" xfId="436" xr:uid="{00000000-0005-0000-0000-0000AF010000}"/>
    <cellStyle name="Hyperlink 22" xfId="437" xr:uid="{00000000-0005-0000-0000-0000B0010000}"/>
    <cellStyle name="Hyperlink 23" xfId="438" xr:uid="{00000000-0005-0000-0000-0000B1010000}"/>
    <cellStyle name="Hyperlink 24" xfId="439" xr:uid="{00000000-0005-0000-0000-0000B2010000}"/>
    <cellStyle name="Hyperlink 25" xfId="440" xr:uid="{00000000-0005-0000-0000-0000B3010000}"/>
    <cellStyle name="Hyperlink 26" xfId="441" xr:uid="{00000000-0005-0000-0000-0000B4010000}"/>
    <cellStyle name="Hyperlink 27" xfId="442" xr:uid="{00000000-0005-0000-0000-0000B5010000}"/>
    <cellStyle name="Hyperlink 28" xfId="443" xr:uid="{00000000-0005-0000-0000-0000B6010000}"/>
    <cellStyle name="Hyperlink 29" xfId="444" xr:uid="{00000000-0005-0000-0000-0000B7010000}"/>
    <cellStyle name="Hyperlink 3" xfId="445" xr:uid="{00000000-0005-0000-0000-0000B8010000}"/>
    <cellStyle name="Hyperlink 3 2" xfId="446" xr:uid="{00000000-0005-0000-0000-0000B9010000}"/>
    <cellStyle name="Hyperlink 3_Sheet2" xfId="447" xr:uid="{00000000-0005-0000-0000-0000BA010000}"/>
    <cellStyle name="Hyperlink 30" xfId="448" xr:uid="{00000000-0005-0000-0000-0000BB010000}"/>
    <cellStyle name="Hyperlink 31" xfId="449" xr:uid="{00000000-0005-0000-0000-0000BC010000}"/>
    <cellStyle name="Hyperlink 32" xfId="450" xr:uid="{00000000-0005-0000-0000-0000BD010000}"/>
    <cellStyle name="Hyperlink 33" xfId="451" xr:uid="{00000000-0005-0000-0000-0000BE010000}"/>
    <cellStyle name="Hyperlink 34" xfId="452" xr:uid="{00000000-0005-0000-0000-0000BF010000}"/>
    <cellStyle name="Hyperlink 35" xfId="453" xr:uid="{00000000-0005-0000-0000-0000C0010000}"/>
    <cellStyle name="Hyperlink 36" xfId="454" xr:uid="{00000000-0005-0000-0000-0000C1010000}"/>
    <cellStyle name="Hyperlink 37" xfId="455" xr:uid="{00000000-0005-0000-0000-0000C2010000}"/>
    <cellStyle name="Hyperlink 38" xfId="456" xr:uid="{00000000-0005-0000-0000-0000C3010000}"/>
    <cellStyle name="Hyperlink 39" xfId="457" xr:uid="{00000000-0005-0000-0000-0000C4010000}"/>
    <cellStyle name="Hyperlink 4" xfId="458" xr:uid="{00000000-0005-0000-0000-0000C5010000}"/>
    <cellStyle name="Hyperlink 4 2" xfId="459" xr:uid="{00000000-0005-0000-0000-0000C6010000}"/>
    <cellStyle name="Hyperlink 4_Sheet2" xfId="460" xr:uid="{00000000-0005-0000-0000-0000C7010000}"/>
    <cellStyle name="Hyperlink 40" xfId="461" xr:uid="{00000000-0005-0000-0000-0000C8010000}"/>
    <cellStyle name="Hyperlink 41" xfId="462" xr:uid="{00000000-0005-0000-0000-0000C9010000}"/>
    <cellStyle name="Hyperlink 42" xfId="463" xr:uid="{00000000-0005-0000-0000-0000CA010000}"/>
    <cellStyle name="Hyperlink 43" xfId="464" xr:uid="{00000000-0005-0000-0000-0000CB010000}"/>
    <cellStyle name="Hyperlink 44" xfId="465" xr:uid="{00000000-0005-0000-0000-0000CC010000}"/>
    <cellStyle name="Hyperlink 45" xfId="466" xr:uid="{00000000-0005-0000-0000-0000CD010000}"/>
    <cellStyle name="Hyperlink 46" xfId="467" xr:uid="{00000000-0005-0000-0000-0000CE010000}"/>
    <cellStyle name="Hyperlink 47" xfId="468" xr:uid="{00000000-0005-0000-0000-0000CF010000}"/>
    <cellStyle name="Hyperlink 48" xfId="469" xr:uid="{00000000-0005-0000-0000-0000D0010000}"/>
    <cellStyle name="Hyperlink 49" xfId="470" xr:uid="{00000000-0005-0000-0000-0000D1010000}"/>
    <cellStyle name="Hyperlink 5" xfId="471" xr:uid="{00000000-0005-0000-0000-0000D2010000}"/>
    <cellStyle name="Hyperlink 5 2" xfId="472" xr:uid="{00000000-0005-0000-0000-0000D3010000}"/>
    <cellStyle name="Hyperlink 5_Sheet2" xfId="473" xr:uid="{00000000-0005-0000-0000-0000D4010000}"/>
    <cellStyle name="Hyperlink 50" xfId="474" xr:uid="{00000000-0005-0000-0000-0000D5010000}"/>
    <cellStyle name="Hyperlink 51" xfId="475" xr:uid="{00000000-0005-0000-0000-0000D6010000}"/>
    <cellStyle name="Hyperlink 52" xfId="476" xr:uid="{00000000-0005-0000-0000-0000D7010000}"/>
    <cellStyle name="Hyperlink 53" xfId="477" xr:uid="{00000000-0005-0000-0000-0000D8010000}"/>
    <cellStyle name="Hyperlink 54" xfId="478" xr:uid="{00000000-0005-0000-0000-0000D9010000}"/>
    <cellStyle name="Hyperlink 55" xfId="479" xr:uid="{00000000-0005-0000-0000-0000DA010000}"/>
    <cellStyle name="Hyperlink 56" xfId="480" xr:uid="{00000000-0005-0000-0000-0000DB010000}"/>
    <cellStyle name="Hyperlink 57" xfId="481" xr:uid="{00000000-0005-0000-0000-0000DC010000}"/>
    <cellStyle name="Hyperlink 58" xfId="482" xr:uid="{00000000-0005-0000-0000-0000DD010000}"/>
    <cellStyle name="Hyperlink 59" xfId="483" xr:uid="{00000000-0005-0000-0000-0000DE010000}"/>
    <cellStyle name="Hyperlink 6" xfId="484" xr:uid="{00000000-0005-0000-0000-0000DF010000}"/>
    <cellStyle name="Hyperlink 6 2" xfId="485" xr:uid="{00000000-0005-0000-0000-0000E0010000}"/>
    <cellStyle name="Hyperlink 6_Sheet2" xfId="486" xr:uid="{00000000-0005-0000-0000-0000E1010000}"/>
    <cellStyle name="Hyperlink 60" xfId="487" xr:uid="{00000000-0005-0000-0000-0000E2010000}"/>
    <cellStyle name="Hyperlink 61" xfId="488" xr:uid="{00000000-0005-0000-0000-0000E3010000}"/>
    <cellStyle name="Hyperlink 62" xfId="489" xr:uid="{00000000-0005-0000-0000-0000E4010000}"/>
    <cellStyle name="Hyperlink 63" xfId="490" xr:uid="{00000000-0005-0000-0000-0000E5010000}"/>
    <cellStyle name="Hyperlink 64" xfId="491" xr:uid="{00000000-0005-0000-0000-0000E6010000}"/>
    <cellStyle name="Hyperlink 65" xfId="492" xr:uid="{00000000-0005-0000-0000-0000E7010000}"/>
    <cellStyle name="Hyperlink 66" xfId="493" xr:uid="{00000000-0005-0000-0000-0000E8010000}"/>
    <cellStyle name="Hyperlink 67" xfId="494" xr:uid="{00000000-0005-0000-0000-0000E9010000}"/>
    <cellStyle name="Hyperlink 68" xfId="495" xr:uid="{00000000-0005-0000-0000-0000EA010000}"/>
    <cellStyle name="Hyperlink 69" xfId="496" xr:uid="{00000000-0005-0000-0000-0000EB010000}"/>
    <cellStyle name="Hyperlink 7" xfId="497" xr:uid="{00000000-0005-0000-0000-0000EC010000}"/>
    <cellStyle name="Hyperlink 7 2" xfId="498" xr:uid="{00000000-0005-0000-0000-0000ED010000}"/>
    <cellStyle name="Hyperlink 7_Sheet2" xfId="499" xr:uid="{00000000-0005-0000-0000-0000EE010000}"/>
    <cellStyle name="Hyperlink 70" xfId="500" xr:uid="{00000000-0005-0000-0000-0000EF010000}"/>
    <cellStyle name="Hyperlink 71" xfId="501" xr:uid="{00000000-0005-0000-0000-0000F0010000}"/>
    <cellStyle name="Hyperlink 72" xfId="502" xr:uid="{00000000-0005-0000-0000-0000F1010000}"/>
    <cellStyle name="Hyperlink 73" xfId="503" xr:uid="{00000000-0005-0000-0000-0000F2010000}"/>
    <cellStyle name="Hyperlink 74" xfId="504" xr:uid="{00000000-0005-0000-0000-0000F3010000}"/>
    <cellStyle name="Hyperlink 75" xfId="505" xr:uid="{00000000-0005-0000-0000-0000F4010000}"/>
    <cellStyle name="Hyperlink 76" xfId="506" xr:uid="{00000000-0005-0000-0000-0000F5010000}"/>
    <cellStyle name="Hyperlink 77" xfId="507" xr:uid="{00000000-0005-0000-0000-0000F6010000}"/>
    <cellStyle name="Hyperlink 78" xfId="508" xr:uid="{00000000-0005-0000-0000-0000F7010000}"/>
    <cellStyle name="Hyperlink 79" xfId="509" xr:uid="{00000000-0005-0000-0000-0000F8010000}"/>
    <cellStyle name="Hyperlink 8" xfId="510" xr:uid="{00000000-0005-0000-0000-0000F9010000}"/>
    <cellStyle name="Hyperlink 8 2" xfId="511" xr:uid="{00000000-0005-0000-0000-0000FA010000}"/>
    <cellStyle name="Hyperlink 8_Sheet2" xfId="512" xr:uid="{00000000-0005-0000-0000-0000FB010000}"/>
    <cellStyle name="Hyperlink 80" xfId="513" xr:uid="{00000000-0005-0000-0000-0000FC010000}"/>
    <cellStyle name="Hyperlink 81" xfId="514" xr:uid="{00000000-0005-0000-0000-0000FD010000}"/>
    <cellStyle name="Hyperlink 82" xfId="515" xr:uid="{00000000-0005-0000-0000-0000FE010000}"/>
    <cellStyle name="Hyperlink 83" xfId="516" xr:uid="{00000000-0005-0000-0000-0000FF010000}"/>
    <cellStyle name="Hyperlink 84" xfId="517" xr:uid="{00000000-0005-0000-0000-000000020000}"/>
    <cellStyle name="Hyperlink 85" xfId="518" xr:uid="{00000000-0005-0000-0000-000001020000}"/>
    <cellStyle name="Hyperlink 86" xfId="519" xr:uid="{00000000-0005-0000-0000-000002020000}"/>
    <cellStyle name="Hyperlink 87" xfId="520" xr:uid="{00000000-0005-0000-0000-000003020000}"/>
    <cellStyle name="Hyperlink 88" xfId="521" xr:uid="{00000000-0005-0000-0000-000004020000}"/>
    <cellStyle name="Hyperlink 89" xfId="522" xr:uid="{00000000-0005-0000-0000-000005020000}"/>
    <cellStyle name="Hyperlink 9" xfId="523" xr:uid="{00000000-0005-0000-0000-000006020000}"/>
    <cellStyle name="Hyperlink 9 2" xfId="524" xr:uid="{00000000-0005-0000-0000-000007020000}"/>
    <cellStyle name="Hyperlink 9_Sheet2" xfId="525" xr:uid="{00000000-0005-0000-0000-000008020000}"/>
    <cellStyle name="Hyperlink 90" xfId="526" xr:uid="{00000000-0005-0000-0000-000009020000}"/>
    <cellStyle name="Hyperlink 91" xfId="527" xr:uid="{00000000-0005-0000-0000-00000A020000}"/>
    <cellStyle name="Hyperlink 92" xfId="528" xr:uid="{00000000-0005-0000-0000-00000B020000}"/>
    <cellStyle name="Hyperlink 93" xfId="529" xr:uid="{00000000-0005-0000-0000-00000C020000}"/>
    <cellStyle name="Hyperlink 94" xfId="530" xr:uid="{00000000-0005-0000-0000-00000D020000}"/>
    <cellStyle name="Hyperlink 95" xfId="531" xr:uid="{00000000-0005-0000-0000-00000E020000}"/>
    <cellStyle name="Hyperlink 96" xfId="532" xr:uid="{00000000-0005-0000-0000-00000F020000}"/>
    <cellStyle name="Hyperlink 97" xfId="533" xr:uid="{00000000-0005-0000-0000-000010020000}"/>
    <cellStyle name="Hyperlink 98" xfId="534" xr:uid="{00000000-0005-0000-0000-000011020000}"/>
    <cellStyle name="Hyperlink 99" xfId="535" xr:uid="{00000000-0005-0000-0000-000012020000}"/>
    <cellStyle name="Input 2" xfId="536" xr:uid="{00000000-0005-0000-0000-000013020000}"/>
    <cellStyle name="Input 2 10" xfId="537" xr:uid="{00000000-0005-0000-0000-000014020000}"/>
    <cellStyle name="Input 2 11" xfId="538" xr:uid="{00000000-0005-0000-0000-000015020000}"/>
    <cellStyle name="Input 2 2" xfId="539" xr:uid="{00000000-0005-0000-0000-000016020000}"/>
    <cellStyle name="Input 2 2 2" xfId="540" xr:uid="{00000000-0005-0000-0000-000017020000}"/>
    <cellStyle name="Input 2 2 3" xfId="541" xr:uid="{00000000-0005-0000-0000-000018020000}"/>
    <cellStyle name="Input 2 2 4" xfId="542" xr:uid="{00000000-0005-0000-0000-000019020000}"/>
    <cellStyle name="Input 2 2 5" xfId="543" xr:uid="{00000000-0005-0000-0000-00001A020000}"/>
    <cellStyle name="Input 2 2 6" xfId="544" xr:uid="{00000000-0005-0000-0000-00001B020000}"/>
    <cellStyle name="Input 2 3" xfId="545" xr:uid="{00000000-0005-0000-0000-00001C020000}"/>
    <cellStyle name="Input 2 3 2" xfId="546" xr:uid="{00000000-0005-0000-0000-00001D020000}"/>
    <cellStyle name="Input 2 3 3" xfId="547" xr:uid="{00000000-0005-0000-0000-00001E020000}"/>
    <cellStyle name="Input 2 3 4" xfId="548" xr:uid="{00000000-0005-0000-0000-00001F020000}"/>
    <cellStyle name="Input 2 3 5" xfId="549" xr:uid="{00000000-0005-0000-0000-000020020000}"/>
    <cellStyle name="Input 2 3 6" xfId="550" xr:uid="{00000000-0005-0000-0000-000021020000}"/>
    <cellStyle name="Input 2 4" xfId="551" xr:uid="{00000000-0005-0000-0000-000022020000}"/>
    <cellStyle name="Input 2 4 2" xfId="552" xr:uid="{00000000-0005-0000-0000-000023020000}"/>
    <cellStyle name="Input 2 4 3" xfId="553" xr:uid="{00000000-0005-0000-0000-000024020000}"/>
    <cellStyle name="Input 2 4 4" xfId="554" xr:uid="{00000000-0005-0000-0000-000025020000}"/>
    <cellStyle name="Input 2 4 5" xfId="555" xr:uid="{00000000-0005-0000-0000-000026020000}"/>
    <cellStyle name="Input 2 4 6" xfId="556" xr:uid="{00000000-0005-0000-0000-000027020000}"/>
    <cellStyle name="Input 2 5" xfId="557" xr:uid="{00000000-0005-0000-0000-000028020000}"/>
    <cellStyle name="Input 2 5 2" xfId="558" xr:uid="{00000000-0005-0000-0000-000029020000}"/>
    <cellStyle name="Input 2 5 3" xfId="559" xr:uid="{00000000-0005-0000-0000-00002A020000}"/>
    <cellStyle name="Input 2 5 4" xfId="560" xr:uid="{00000000-0005-0000-0000-00002B020000}"/>
    <cellStyle name="Input 2 5 5" xfId="561" xr:uid="{00000000-0005-0000-0000-00002C020000}"/>
    <cellStyle name="Input 2 5 6" xfId="562" xr:uid="{00000000-0005-0000-0000-00002D020000}"/>
    <cellStyle name="Input 2 6" xfId="563" xr:uid="{00000000-0005-0000-0000-00002E020000}"/>
    <cellStyle name="Input 2 7" xfId="564" xr:uid="{00000000-0005-0000-0000-00002F020000}"/>
    <cellStyle name="Input 2 8" xfId="565" xr:uid="{00000000-0005-0000-0000-000030020000}"/>
    <cellStyle name="Input 2 9" xfId="566" xr:uid="{00000000-0005-0000-0000-000031020000}"/>
    <cellStyle name="Input 3" xfId="567" xr:uid="{00000000-0005-0000-0000-000032020000}"/>
    <cellStyle name="Input 3 2" xfId="568" xr:uid="{00000000-0005-0000-0000-000033020000}"/>
    <cellStyle name="Input 3 2 2" xfId="569" xr:uid="{00000000-0005-0000-0000-000034020000}"/>
    <cellStyle name="Input 3 2 3" xfId="570" xr:uid="{00000000-0005-0000-0000-000035020000}"/>
    <cellStyle name="Input 3 2 4" xfId="571" xr:uid="{00000000-0005-0000-0000-000036020000}"/>
    <cellStyle name="Input 3 2 5" xfId="572" xr:uid="{00000000-0005-0000-0000-000037020000}"/>
    <cellStyle name="Input 3 2 6" xfId="573" xr:uid="{00000000-0005-0000-0000-000038020000}"/>
    <cellStyle name="Input 3 3" xfId="574" xr:uid="{00000000-0005-0000-0000-000039020000}"/>
    <cellStyle name="Input 3 3 2" xfId="575" xr:uid="{00000000-0005-0000-0000-00003A020000}"/>
    <cellStyle name="Input 3 3 3" xfId="576" xr:uid="{00000000-0005-0000-0000-00003B020000}"/>
    <cellStyle name="Input 3 3 4" xfId="577" xr:uid="{00000000-0005-0000-0000-00003C020000}"/>
    <cellStyle name="Input 3 3 5" xfId="578" xr:uid="{00000000-0005-0000-0000-00003D020000}"/>
    <cellStyle name="Input 3 3 6" xfId="579" xr:uid="{00000000-0005-0000-0000-00003E020000}"/>
    <cellStyle name="Input 3 4" xfId="580" xr:uid="{00000000-0005-0000-0000-00003F020000}"/>
    <cellStyle name="Input 3 4 2" xfId="581" xr:uid="{00000000-0005-0000-0000-000040020000}"/>
    <cellStyle name="Input 3 4 3" xfId="582" xr:uid="{00000000-0005-0000-0000-000041020000}"/>
    <cellStyle name="Input 3 4 4" xfId="583" xr:uid="{00000000-0005-0000-0000-000042020000}"/>
    <cellStyle name="Input 3 4 5" xfId="584" xr:uid="{00000000-0005-0000-0000-000043020000}"/>
    <cellStyle name="Input 3 4 6" xfId="585" xr:uid="{00000000-0005-0000-0000-000044020000}"/>
    <cellStyle name="Input 3 5" xfId="586" xr:uid="{00000000-0005-0000-0000-000045020000}"/>
    <cellStyle name="Input 3 5 2" xfId="587" xr:uid="{00000000-0005-0000-0000-000046020000}"/>
    <cellStyle name="Input 3 5 3" xfId="588" xr:uid="{00000000-0005-0000-0000-000047020000}"/>
    <cellStyle name="Input 3 5 4" xfId="589" xr:uid="{00000000-0005-0000-0000-000048020000}"/>
    <cellStyle name="Input 3 5 5" xfId="590" xr:uid="{00000000-0005-0000-0000-000049020000}"/>
    <cellStyle name="Input 3 5 6" xfId="591" xr:uid="{00000000-0005-0000-0000-00004A020000}"/>
    <cellStyle name="Input 3 6" xfId="592" xr:uid="{00000000-0005-0000-0000-00004B020000}"/>
    <cellStyle name="Input 3 7" xfId="593" xr:uid="{00000000-0005-0000-0000-00004C020000}"/>
    <cellStyle name="Input 3 8" xfId="594" xr:uid="{00000000-0005-0000-0000-00004D020000}"/>
    <cellStyle name="Input 3 9" xfId="595" xr:uid="{00000000-0005-0000-0000-00004E020000}"/>
    <cellStyle name="Input 4" xfId="596" xr:uid="{00000000-0005-0000-0000-00004F020000}"/>
    <cellStyle name="Input 4 2" xfId="597" xr:uid="{00000000-0005-0000-0000-000050020000}"/>
    <cellStyle name="Input 4 2 2" xfId="598" xr:uid="{00000000-0005-0000-0000-000051020000}"/>
    <cellStyle name="Input 4 2 3" xfId="599" xr:uid="{00000000-0005-0000-0000-000052020000}"/>
    <cellStyle name="Input 4 2 4" xfId="600" xr:uid="{00000000-0005-0000-0000-000053020000}"/>
    <cellStyle name="Input 4 2 5" xfId="601" xr:uid="{00000000-0005-0000-0000-000054020000}"/>
    <cellStyle name="Input 4 2 6" xfId="602" xr:uid="{00000000-0005-0000-0000-000055020000}"/>
    <cellStyle name="Input 4 3" xfId="603" xr:uid="{00000000-0005-0000-0000-000056020000}"/>
    <cellStyle name="Input 4 3 2" xfId="604" xr:uid="{00000000-0005-0000-0000-000057020000}"/>
    <cellStyle name="Input 4 3 3" xfId="605" xr:uid="{00000000-0005-0000-0000-000058020000}"/>
    <cellStyle name="Input 4 3 4" xfId="606" xr:uid="{00000000-0005-0000-0000-000059020000}"/>
    <cellStyle name="Input 4 3 5" xfId="607" xr:uid="{00000000-0005-0000-0000-00005A020000}"/>
    <cellStyle name="Input 4 3 6" xfId="608" xr:uid="{00000000-0005-0000-0000-00005B020000}"/>
    <cellStyle name="Input 4 4" xfId="609" xr:uid="{00000000-0005-0000-0000-00005C020000}"/>
    <cellStyle name="Input 4 4 2" xfId="610" xr:uid="{00000000-0005-0000-0000-00005D020000}"/>
    <cellStyle name="Input 4 4 3" xfId="611" xr:uid="{00000000-0005-0000-0000-00005E020000}"/>
    <cellStyle name="Input 4 4 4" xfId="612" xr:uid="{00000000-0005-0000-0000-00005F020000}"/>
    <cellStyle name="Input 4 4 5" xfId="613" xr:uid="{00000000-0005-0000-0000-000060020000}"/>
    <cellStyle name="Input 4 4 6" xfId="614" xr:uid="{00000000-0005-0000-0000-000061020000}"/>
    <cellStyle name="Input 4 5" xfId="615" xr:uid="{00000000-0005-0000-0000-000062020000}"/>
    <cellStyle name="Input 4 5 2" xfId="616" xr:uid="{00000000-0005-0000-0000-000063020000}"/>
    <cellStyle name="Input 4 5 3" xfId="617" xr:uid="{00000000-0005-0000-0000-000064020000}"/>
    <cellStyle name="Input 4 5 4" xfId="618" xr:uid="{00000000-0005-0000-0000-000065020000}"/>
    <cellStyle name="Input 4 5 5" xfId="619" xr:uid="{00000000-0005-0000-0000-000066020000}"/>
    <cellStyle name="Input 4 5 6" xfId="620" xr:uid="{00000000-0005-0000-0000-000067020000}"/>
    <cellStyle name="Input 4 6" xfId="621" xr:uid="{00000000-0005-0000-0000-000068020000}"/>
    <cellStyle name="Input 4 7" xfId="622" xr:uid="{00000000-0005-0000-0000-000069020000}"/>
    <cellStyle name="Input 4 8" xfId="623" xr:uid="{00000000-0005-0000-0000-00006A020000}"/>
    <cellStyle name="Input 4 9" xfId="624" xr:uid="{00000000-0005-0000-0000-00006B020000}"/>
    <cellStyle name="Input 5" xfId="625" xr:uid="{00000000-0005-0000-0000-00006C020000}"/>
    <cellStyle name="Input 5 2" xfId="626" xr:uid="{00000000-0005-0000-0000-00006D020000}"/>
    <cellStyle name="Input 5 2 2" xfId="627" xr:uid="{00000000-0005-0000-0000-00006E020000}"/>
    <cellStyle name="Input 5 2 3" xfId="628" xr:uid="{00000000-0005-0000-0000-00006F020000}"/>
    <cellStyle name="Input 5 2 4" xfId="629" xr:uid="{00000000-0005-0000-0000-000070020000}"/>
    <cellStyle name="Input 5 2 5" xfId="630" xr:uid="{00000000-0005-0000-0000-000071020000}"/>
    <cellStyle name="Input 5 2 6" xfId="631" xr:uid="{00000000-0005-0000-0000-000072020000}"/>
    <cellStyle name="Input 5 3" xfId="632" xr:uid="{00000000-0005-0000-0000-000073020000}"/>
    <cellStyle name="Input 5 3 2" xfId="633" xr:uid="{00000000-0005-0000-0000-000074020000}"/>
    <cellStyle name="Input 5 3 3" xfId="634" xr:uid="{00000000-0005-0000-0000-000075020000}"/>
    <cellStyle name="Input 5 3 4" xfId="635" xr:uid="{00000000-0005-0000-0000-000076020000}"/>
    <cellStyle name="Input 5 3 5" xfId="636" xr:uid="{00000000-0005-0000-0000-000077020000}"/>
    <cellStyle name="Input 5 3 6" xfId="637" xr:uid="{00000000-0005-0000-0000-000078020000}"/>
    <cellStyle name="Input 5 4" xfId="638" xr:uid="{00000000-0005-0000-0000-000079020000}"/>
    <cellStyle name="Input 5 4 2" xfId="639" xr:uid="{00000000-0005-0000-0000-00007A020000}"/>
    <cellStyle name="Input 5 4 3" xfId="640" xr:uid="{00000000-0005-0000-0000-00007B020000}"/>
    <cellStyle name="Input 5 4 4" xfId="641" xr:uid="{00000000-0005-0000-0000-00007C020000}"/>
    <cellStyle name="Input 5 4 5" xfId="642" xr:uid="{00000000-0005-0000-0000-00007D020000}"/>
    <cellStyle name="Input 5 4 6" xfId="643" xr:uid="{00000000-0005-0000-0000-00007E020000}"/>
    <cellStyle name="Input 5 5" xfId="644" xr:uid="{00000000-0005-0000-0000-00007F020000}"/>
    <cellStyle name="Input 5 5 2" xfId="645" xr:uid="{00000000-0005-0000-0000-000080020000}"/>
    <cellStyle name="Input 5 5 3" xfId="646" xr:uid="{00000000-0005-0000-0000-000081020000}"/>
    <cellStyle name="Input 5 5 4" xfId="647" xr:uid="{00000000-0005-0000-0000-000082020000}"/>
    <cellStyle name="Input 5 5 5" xfId="648" xr:uid="{00000000-0005-0000-0000-000083020000}"/>
    <cellStyle name="Input 5 5 6" xfId="649" xr:uid="{00000000-0005-0000-0000-000084020000}"/>
    <cellStyle name="Input 5 6" xfId="650" xr:uid="{00000000-0005-0000-0000-000085020000}"/>
    <cellStyle name="Input 5 7" xfId="651" xr:uid="{00000000-0005-0000-0000-000086020000}"/>
    <cellStyle name="Input 5 8" xfId="652" xr:uid="{00000000-0005-0000-0000-000087020000}"/>
    <cellStyle name="Input 5 9" xfId="653" xr:uid="{00000000-0005-0000-0000-000088020000}"/>
    <cellStyle name="Input 6" xfId="654" xr:uid="{00000000-0005-0000-0000-000089020000}"/>
    <cellStyle name="Input 6 10" xfId="655" xr:uid="{00000000-0005-0000-0000-00008A020000}"/>
    <cellStyle name="Input 6 2" xfId="656" xr:uid="{00000000-0005-0000-0000-00008B020000}"/>
    <cellStyle name="Input 6 2 2" xfId="657" xr:uid="{00000000-0005-0000-0000-00008C020000}"/>
    <cellStyle name="Input 6 2 3" xfId="658" xr:uid="{00000000-0005-0000-0000-00008D020000}"/>
    <cellStyle name="Input 6 2 4" xfId="659" xr:uid="{00000000-0005-0000-0000-00008E020000}"/>
    <cellStyle name="Input 6 2 5" xfId="660" xr:uid="{00000000-0005-0000-0000-00008F020000}"/>
    <cellStyle name="Input 6 2 6" xfId="661" xr:uid="{00000000-0005-0000-0000-000090020000}"/>
    <cellStyle name="Input 6 3" xfId="662" xr:uid="{00000000-0005-0000-0000-000091020000}"/>
    <cellStyle name="Input 6 3 2" xfId="663" xr:uid="{00000000-0005-0000-0000-000092020000}"/>
    <cellStyle name="Input 6 3 3" xfId="664" xr:uid="{00000000-0005-0000-0000-000093020000}"/>
    <cellStyle name="Input 6 3 4" xfId="665" xr:uid="{00000000-0005-0000-0000-000094020000}"/>
    <cellStyle name="Input 6 3 5" xfId="666" xr:uid="{00000000-0005-0000-0000-000095020000}"/>
    <cellStyle name="Input 6 3 6" xfId="667" xr:uid="{00000000-0005-0000-0000-000096020000}"/>
    <cellStyle name="Input 6 4" xfId="668" xr:uid="{00000000-0005-0000-0000-000097020000}"/>
    <cellStyle name="Input 6 4 2" xfId="669" xr:uid="{00000000-0005-0000-0000-000098020000}"/>
    <cellStyle name="Input 6 4 3" xfId="670" xr:uid="{00000000-0005-0000-0000-000099020000}"/>
    <cellStyle name="Input 6 4 4" xfId="671" xr:uid="{00000000-0005-0000-0000-00009A020000}"/>
    <cellStyle name="Input 6 4 5" xfId="672" xr:uid="{00000000-0005-0000-0000-00009B020000}"/>
    <cellStyle name="Input 6 4 6" xfId="673" xr:uid="{00000000-0005-0000-0000-00009C020000}"/>
    <cellStyle name="Input 6 5" xfId="674" xr:uid="{00000000-0005-0000-0000-00009D020000}"/>
    <cellStyle name="Input 6 5 2" xfId="675" xr:uid="{00000000-0005-0000-0000-00009E020000}"/>
    <cellStyle name="Input 6 5 3" xfId="676" xr:uid="{00000000-0005-0000-0000-00009F020000}"/>
    <cellStyle name="Input 6 5 4" xfId="677" xr:uid="{00000000-0005-0000-0000-0000A0020000}"/>
    <cellStyle name="Input 6 5 5" xfId="678" xr:uid="{00000000-0005-0000-0000-0000A1020000}"/>
    <cellStyle name="Input 6 5 6" xfId="679" xr:uid="{00000000-0005-0000-0000-0000A2020000}"/>
    <cellStyle name="Input 6 6" xfId="680" xr:uid="{00000000-0005-0000-0000-0000A3020000}"/>
    <cellStyle name="Input 6 7" xfId="681" xr:uid="{00000000-0005-0000-0000-0000A4020000}"/>
    <cellStyle name="Input 6 8" xfId="682" xr:uid="{00000000-0005-0000-0000-0000A5020000}"/>
    <cellStyle name="Input 6 9" xfId="683" xr:uid="{00000000-0005-0000-0000-0000A6020000}"/>
    <cellStyle name="Input 7" xfId="684" xr:uid="{00000000-0005-0000-0000-0000A7020000}"/>
    <cellStyle name="Input 7 10" xfId="685" xr:uid="{00000000-0005-0000-0000-0000A8020000}"/>
    <cellStyle name="Input 7 2" xfId="686" xr:uid="{00000000-0005-0000-0000-0000A9020000}"/>
    <cellStyle name="Input 7 2 2" xfId="687" xr:uid="{00000000-0005-0000-0000-0000AA020000}"/>
    <cellStyle name="Input 7 2 3" xfId="688" xr:uid="{00000000-0005-0000-0000-0000AB020000}"/>
    <cellStyle name="Input 7 2 4" xfId="689" xr:uid="{00000000-0005-0000-0000-0000AC020000}"/>
    <cellStyle name="Input 7 2 5" xfId="690" xr:uid="{00000000-0005-0000-0000-0000AD020000}"/>
    <cellStyle name="Input 7 2 6" xfId="691" xr:uid="{00000000-0005-0000-0000-0000AE020000}"/>
    <cellStyle name="Input 7 3" xfId="692" xr:uid="{00000000-0005-0000-0000-0000AF020000}"/>
    <cellStyle name="Input 7 3 2" xfId="693" xr:uid="{00000000-0005-0000-0000-0000B0020000}"/>
    <cellStyle name="Input 7 3 3" xfId="694" xr:uid="{00000000-0005-0000-0000-0000B1020000}"/>
    <cellStyle name="Input 7 3 4" xfId="695" xr:uid="{00000000-0005-0000-0000-0000B2020000}"/>
    <cellStyle name="Input 7 3 5" xfId="696" xr:uid="{00000000-0005-0000-0000-0000B3020000}"/>
    <cellStyle name="Input 7 3 6" xfId="697" xr:uid="{00000000-0005-0000-0000-0000B4020000}"/>
    <cellStyle name="Input 7 4" xfId="698" xr:uid="{00000000-0005-0000-0000-0000B5020000}"/>
    <cellStyle name="Input 7 4 2" xfId="699" xr:uid="{00000000-0005-0000-0000-0000B6020000}"/>
    <cellStyle name="Input 7 4 3" xfId="700" xr:uid="{00000000-0005-0000-0000-0000B7020000}"/>
    <cellStyle name="Input 7 4 4" xfId="701" xr:uid="{00000000-0005-0000-0000-0000B8020000}"/>
    <cellStyle name="Input 7 4 5" xfId="702" xr:uid="{00000000-0005-0000-0000-0000B9020000}"/>
    <cellStyle name="Input 7 4 6" xfId="703" xr:uid="{00000000-0005-0000-0000-0000BA020000}"/>
    <cellStyle name="Input 7 5" xfId="704" xr:uid="{00000000-0005-0000-0000-0000BB020000}"/>
    <cellStyle name="Input 7 5 2" xfId="705" xr:uid="{00000000-0005-0000-0000-0000BC020000}"/>
    <cellStyle name="Input 7 5 3" xfId="706" xr:uid="{00000000-0005-0000-0000-0000BD020000}"/>
    <cellStyle name="Input 7 5 4" xfId="707" xr:uid="{00000000-0005-0000-0000-0000BE020000}"/>
    <cellStyle name="Input 7 5 5" xfId="708" xr:uid="{00000000-0005-0000-0000-0000BF020000}"/>
    <cellStyle name="Input 7 5 6" xfId="709" xr:uid="{00000000-0005-0000-0000-0000C0020000}"/>
    <cellStyle name="Input 7 6" xfId="710" xr:uid="{00000000-0005-0000-0000-0000C1020000}"/>
    <cellStyle name="Input 7 7" xfId="711" xr:uid="{00000000-0005-0000-0000-0000C2020000}"/>
    <cellStyle name="Input 7 8" xfId="712" xr:uid="{00000000-0005-0000-0000-0000C3020000}"/>
    <cellStyle name="Input 7 9" xfId="713" xr:uid="{00000000-0005-0000-0000-0000C4020000}"/>
    <cellStyle name="Input 8" xfId="714" xr:uid="{00000000-0005-0000-0000-0000C5020000}"/>
    <cellStyle name="Input 8 2" xfId="715" xr:uid="{00000000-0005-0000-0000-0000C6020000}"/>
    <cellStyle name="Input 8 3" xfId="716" xr:uid="{00000000-0005-0000-0000-0000C7020000}"/>
    <cellStyle name="Input 8 4" xfId="717" xr:uid="{00000000-0005-0000-0000-0000C8020000}"/>
    <cellStyle name="Input 8 5" xfId="718" xr:uid="{00000000-0005-0000-0000-0000C9020000}"/>
    <cellStyle name="Input 8 6" xfId="719" xr:uid="{00000000-0005-0000-0000-0000CA020000}"/>
    <cellStyle name="Linked Cell 2" xfId="720" xr:uid="{00000000-0005-0000-0000-0000CB020000}"/>
    <cellStyle name="MandOTableHeadline" xfId="721" xr:uid="{00000000-0005-0000-0000-0000CC020000}"/>
    <cellStyle name="Millares" xfId="1601" builtinId="3"/>
    <cellStyle name="Millares 10" xfId="722" xr:uid="{00000000-0005-0000-0000-0000CE020000}"/>
    <cellStyle name="Millares 10 2" xfId="723" xr:uid="{00000000-0005-0000-0000-0000CF020000}"/>
    <cellStyle name="Millares 11" xfId="724" xr:uid="{00000000-0005-0000-0000-0000D0020000}"/>
    <cellStyle name="Millares 11 2" xfId="725" xr:uid="{00000000-0005-0000-0000-0000D1020000}"/>
    <cellStyle name="Millares 12" xfId="726" xr:uid="{00000000-0005-0000-0000-0000D2020000}"/>
    <cellStyle name="Millares 12 2" xfId="727" xr:uid="{00000000-0005-0000-0000-0000D3020000}"/>
    <cellStyle name="Millares 13" xfId="728" xr:uid="{00000000-0005-0000-0000-0000D4020000}"/>
    <cellStyle name="Millares 14" xfId="729" xr:uid="{00000000-0005-0000-0000-0000D5020000}"/>
    <cellStyle name="Millares 2" xfId="730" xr:uid="{00000000-0005-0000-0000-0000D6020000}"/>
    <cellStyle name="Millares 2 2" xfId="731" xr:uid="{00000000-0005-0000-0000-0000D7020000}"/>
    <cellStyle name="Millares 2 2 2" xfId="732" xr:uid="{00000000-0005-0000-0000-0000D8020000}"/>
    <cellStyle name="Millares 2 2 3" xfId="733" xr:uid="{00000000-0005-0000-0000-0000D9020000}"/>
    <cellStyle name="Millares 2 2 4" xfId="734" xr:uid="{00000000-0005-0000-0000-0000DA020000}"/>
    <cellStyle name="Millares 2 3" xfId="735" xr:uid="{00000000-0005-0000-0000-0000DB020000}"/>
    <cellStyle name="Millares 2 4" xfId="736" xr:uid="{00000000-0005-0000-0000-0000DC020000}"/>
    <cellStyle name="Millares 2 5" xfId="737" xr:uid="{00000000-0005-0000-0000-0000DD020000}"/>
    <cellStyle name="Millares 2 5 2" xfId="738" xr:uid="{00000000-0005-0000-0000-0000DE020000}"/>
    <cellStyle name="Millares 2 6" xfId="739" xr:uid="{00000000-0005-0000-0000-0000DF020000}"/>
    <cellStyle name="Millares 2 6 2" xfId="740" xr:uid="{00000000-0005-0000-0000-0000E0020000}"/>
    <cellStyle name="Millares 2 7" xfId="741" xr:uid="{00000000-0005-0000-0000-0000E1020000}"/>
    <cellStyle name="Millares 2 7 2" xfId="742" xr:uid="{00000000-0005-0000-0000-0000E2020000}"/>
    <cellStyle name="Millares 2 8" xfId="743" xr:uid="{00000000-0005-0000-0000-0000E3020000}"/>
    <cellStyle name="Millares 3" xfId="744" xr:uid="{00000000-0005-0000-0000-0000E4020000}"/>
    <cellStyle name="Millares 3 2" xfId="745" xr:uid="{00000000-0005-0000-0000-0000E5020000}"/>
    <cellStyle name="Millares 4" xfId="746" xr:uid="{00000000-0005-0000-0000-0000E6020000}"/>
    <cellStyle name="Millares 4 2" xfId="747" xr:uid="{00000000-0005-0000-0000-0000E7020000}"/>
    <cellStyle name="Millares 4 2 2" xfId="748" xr:uid="{00000000-0005-0000-0000-0000E8020000}"/>
    <cellStyle name="Millares 5" xfId="749" xr:uid="{00000000-0005-0000-0000-0000E9020000}"/>
    <cellStyle name="Millares 5 2" xfId="750" xr:uid="{00000000-0005-0000-0000-0000EA020000}"/>
    <cellStyle name="Millares 5 3" xfId="751" xr:uid="{00000000-0005-0000-0000-0000EB020000}"/>
    <cellStyle name="Millares 6" xfId="752" xr:uid="{00000000-0005-0000-0000-0000EC020000}"/>
    <cellStyle name="Millares 7" xfId="753" xr:uid="{00000000-0005-0000-0000-0000ED020000}"/>
    <cellStyle name="Millares 8" xfId="754" xr:uid="{00000000-0005-0000-0000-0000EE020000}"/>
    <cellStyle name="Millares 8 2" xfId="755" xr:uid="{00000000-0005-0000-0000-0000EF020000}"/>
    <cellStyle name="Millares 9" xfId="756" xr:uid="{00000000-0005-0000-0000-0000F0020000}"/>
    <cellStyle name="Millares 9 2" xfId="757" xr:uid="{00000000-0005-0000-0000-0000F1020000}"/>
    <cellStyle name="Normal" xfId="0" builtinId="0"/>
    <cellStyle name="Normal 1" xfId="758" xr:uid="{00000000-0005-0000-0000-0000F3020000}"/>
    <cellStyle name="Normal 10" xfId="759" xr:uid="{00000000-0005-0000-0000-0000F4020000}"/>
    <cellStyle name="Normal 10 2" xfId="760" xr:uid="{00000000-0005-0000-0000-0000F5020000}"/>
    <cellStyle name="Normal 10 3" xfId="761" xr:uid="{00000000-0005-0000-0000-0000F6020000}"/>
    <cellStyle name="Normal 11" xfId="762" xr:uid="{00000000-0005-0000-0000-0000F7020000}"/>
    <cellStyle name="Normal 11 2" xfId="763" xr:uid="{00000000-0005-0000-0000-0000F8020000}"/>
    <cellStyle name="Normal 12" xfId="764" xr:uid="{00000000-0005-0000-0000-0000F9020000}"/>
    <cellStyle name="Normal 12 2" xfId="765" xr:uid="{00000000-0005-0000-0000-0000FA020000}"/>
    <cellStyle name="Normal 13" xfId="766" xr:uid="{00000000-0005-0000-0000-0000FB020000}"/>
    <cellStyle name="Normal 13 2" xfId="767" xr:uid="{00000000-0005-0000-0000-0000FC020000}"/>
    <cellStyle name="Normal 14" xfId="768" xr:uid="{00000000-0005-0000-0000-0000FD020000}"/>
    <cellStyle name="Normal 15" xfId="769" xr:uid="{00000000-0005-0000-0000-0000FE020000}"/>
    <cellStyle name="Normal 15 2" xfId="770" xr:uid="{00000000-0005-0000-0000-0000FF020000}"/>
    <cellStyle name="Normal 16" xfId="771" xr:uid="{00000000-0005-0000-0000-000000030000}"/>
    <cellStyle name="Normal 17" xfId="772" xr:uid="{00000000-0005-0000-0000-000001030000}"/>
    <cellStyle name="Normal 17 2" xfId="773" xr:uid="{00000000-0005-0000-0000-000002030000}"/>
    <cellStyle name="Normal 17 3" xfId="774" xr:uid="{00000000-0005-0000-0000-000003030000}"/>
    <cellStyle name="Normal 18" xfId="775" xr:uid="{00000000-0005-0000-0000-000004030000}"/>
    <cellStyle name="Normal 19" xfId="776" xr:uid="{00000000-0005-0000-0000-000005030000}"/>
    <cellStyle name="Normal 2" xfId="777" xr:uid="{00000000-0005-0000-0000-000006030000}"/>
    <cellStyle name="Normal 2 10" xfId="778" xr:uid="{00000000-0005-0000-0000-000007030000}"/>
    <cellStyle name="Normal 2 11" xfId="779" xr:uid="{00000000-0005-0000-0000-000008030000}"/>
    <cellStyle name="Normal 2 12" xfId="780" xr:uid="{00000000-0005-0000-0000-000009030000}"/>
    <cellStyle name="Normal 2 13" xfId="781" xr:uid="{00000000-0005-0000-0000-00000A030000}"/>
    <cellStyle name="Normal 2 14" xfId="782" xr:uid="{00000000-0005-0000-0000-00000B030000}"/>
    <cellStyle name="Normal 2 15" xfId="783" xr:uid="{00000000-0005-0000-0000-00000C030000}"/>
    <cellStyle name="Normal 2 16" xfId="784" xr:uid="{00000000-0005-0000-0000-00000D030000}"/>
    <cellStyle name="Normal 2 17" xfId="785" xr:uid="{00000000-0005-0000-0000-00000E030000}"/>
    <cellStyle name="Normal 2 18" xfId="786" xr:uid="{00000000-0005-0000-0000-00000F030000}"/>
    <cellStyle name="Normal 2 19" xfId="787" xr:uid="{00000000-0005-0000-0000-000010030000}"/>
    <cellStyle name="Normal 2 2" xfId="788" xr:uid="{00000000-0005-0000-0000-000011030000}"/>
    <cellStyle name="Normal 2 2 2" xfId="789" xr:uid="{00000000-0005-0000-0000-000012030000}"/>
    <cellStyle name="Normal 2 2 3" xfId="790" xr:uid="{00000000-0005-0000-0000-000013030000}"/>
    <cellStyle name="Normal 2 2 4" xfId="791" xr:uid="{00000000-0005-0000-0000-000014030000}"/>
    <cellStyle name="Normal 2 20" xfId="792" xr:uid="{00000000-0005-0000-0000-000015030000}"/>
    <cellStyle name="Normal 2 21" xfId="793" xr:uid="{00000000-0005-0000-0000-000016030000}"/>
    <cellStyle name="Normal 2 22" xfId="794" xr:uid="{00000000-0005-0000-0000-000017030000}"/>
    <cellStyle name="Normal 2 23" xfId="795" xr:uid="{00000000-0005-0000-0000-000018030000}"/>
    <cellStyle name="Normal 2 24" xfId="796" xr:uid="{00000000-0005-0000-0000-000019030000}"/>
    <cellStyle name="Normal 2 25" xfId="797" xr:uid="{00000000-0005-0000-0000-00001A030000}"/>
    <cellStyle name="Normal 2 3" xfId="798" xr:uid="{00000000-0005-0000-0000-00001B030000}"/>
    <cellStyle name="Normal 2 4" xfId="799" xr:uid="{00000000-0005-0000-0000-00001C030000}"/>
    <cellStyle name="Normal 2 4 2" xfId="800" xr:uid="{00000000-0005-0000-0000-00001D030000}"/>
    <cellStyle name="Normal 2 5" xfId="801" xr:uid="{00000000-0005-0000-0000-00001E030000}"/>
    <cellStyle name="Normal 2 6" xfId="802" xr:uid="{00000000-0005-0000-0000-00001F030000}"/>
    <cellStyle name="Normal 2 7" xfId="803" xr:uid="{00000000-0005-0000-0000-000020030000}"/>
    <cellStyle name="Normal 2 8" xfId="804" xr:uid="{00000000-0005-0000-0000-000021030000}"/>
    <cellStyle name="Normal 2 8 2" xfId="805" xr:uid="{00000000-0005-0000-0000-000022030000}"/>
    <cellStyle name="Normal 2 8 3" xfId="806" xr:uid="{00000000-0005-0000-0000-000023030000}"/>
    <cellStyle name="Normal 2 9" xfId="807" xr:uid="{00000000-0005-0000-0000-000024030000}"/>
    <cellStyle name="Normal 2_DATOS SEBASTIAN ratios140408" xfId="808" xr:uid="{00000000-0005-0000-0000-000025030000}"/>
    <cellStyle name="Normal 20" xfId="809" xr:uid="{00000000-0005-0000-0000-000026030000}"/>
    <cellStyle name="Normal 21" xfId="810" xr:uid="{00000000-0005-0000-0000-000027030000}"/>
    <cellStyle name="Normal 21 2" xfId="811" xr:uid="{00000000-0005-0000-0000-000028030000}"/>
    <cellStyle name="Normal 22" xfId="812" xr:uid="{00000000-0005-0000-0000-000029030000}"/>
    <cellStyle name="Normal 22 2" xfId="813" xr:uid="{00000000-0005-0000-0000-00002A030000}"/>
    <cellStyle name="Normal 22 3" xfId="814" xr:uid="{00000000-0005-0000-0000-00002B030000}"/>
    <cellStyle name="Normal 22 3 2" xfId="815" xr:uid="{00000000-0005-0000-0000-00002C030000}"/>
    <cellStyle name="Normal 22 3_Sheet2" xfId="816" xr:uid="{00000000-0005-0000-0000-00002D030000}"/>
    <cellStyle name="Normal 22 4" xfId="817" xr:uid="{00000000-0005-0000-0000-00002E030000}"/>
    <cellStyle name="Normal 22_Sheet2" xfId="818" xr:uid="{00000000-0005-0000-0000-00002F030000}"/>
    <cellStyle name="Normal 23" xfId="819" xr:uid="{00000000-0005-0000-0000-000030030000}"/>
    <cellStyle name="Normal 24" xfId="820" xr:uid="{00000000-0005-0000-0000-000031030000}"/>
    <cellStyle name="Normal 24 2" xfId="821" xr:uid="{00000000-0005-0000-0000-000032030000}"/>
    <cellStyle name="Normal 24 3" xfId="822" xr:uid="{00000000-0005-0000-0000-000033030000}"/>
    <cellStyle name="Normal 24_Sheet2" xfId="823" xr:uid="{00000000-0005-0000-0000-000034030000}"/>
    <cellStyle name="Normal 25" xfId="824" xr:uid="{00000000-0005-0000-0000-000035030000}"/>
    <cellStyle name="Normal 25 2" xfId="825" xr:uid="{00000000-0005-0000-0000-000036030000}"/>
    <cellStyle name="Normal 26" xfId="826" xr:uid="{00000000-0005-0000-0000-000037030000}"/>
    <cellStyle name="Normal 26 2" xfId="827" xr:uid="{00000000-0005-0000-0000-000038030000}"/>
    <cellStyle name="Normal 27" xfId="828" xr:uid="{00000000-0005-0000-0000-000039030000}"/>
    <cellStyle name="Normal 28" xfId="829" xr:uid="{00000000-0005-0000-0000-00003A030000}"/>
    <cellStyle name="Normal 29" xfId="830" xr:uid="{00000000-0005-0000-0000-00003B030000}"/>
    <cellStyle name="Normal 29 2" xfId="831" xr:uid="{00000000-0005-0000-0000-00003C030000}"/>
    <cellStyle name="Normal 29_Sheet2" xfId="832" xr:uid="{00000000-0005-0000-0000-00003D030000}"/>
    <cellStyle name="Normal 3" xfId="833" xr:uid="{00000000-0005-0000-0000-00003E030000}"/>
    <cellStyle name="Normal 3 10" xfId="834" xr:uid="{00000000-0005-0000-0000-00003F030000}"/>
    <cellStyle name="Normal 3 11" xfId="835" xr:uid="{00000000-0005-0000-0000-000040030000}"/>
    <cellStyle name="Normal 3 12" xfId="836" xr:uid="{00000000-0005-0000-0000-000041030000}"/>
    <cellStyle name="Normal 3 13" xfId="837" xr:uid="{00000000-0005-0000-0000-000042030000}"/>
    <cellStyle name="Normal 3 14" xfId="838" xr:uid="{00000000-0005-0000-0000-000043030000}"/>
    <cellStyle name="Normal 3 15" xfId="839" xr:uid="{00000000-0005-0000-0000-000044030000}"/>
    <cellStyle name="Normal 3 16" xfId="840" xr:uid="{00000000-0005-0000-0000-000045030000}"/>
    <cellStyle name="Normal 3 17" xfId="841" xr:uid="{00000000-0005-0000-0000-000046030000}"/>
    <cellStyle name="Normal 3 18" xfId="842" xr:uid="{00000000-0005-0000-0000-000047030000}"/>
    <cellStyle name="Normal 3 19" xfId="843" xr:uid="{00000000-0005-0000-0000-000048030000}"/>
    <cellStyle name="Normal 3 2" xfId="844" xr:uid="{00000000-0005-0000-0000-000049030000}"/>
    <cellStyle name="Normal 3 20" xfId="845" xr:uid="{00000000-0005-0000-0000-00004A030000}"/>
    <cellStyle name="Normal 3 20 2" xfId="846" xr:uid="{00000000-0005-0000-0000-00004B030000}"/>
    <cellStyle name="Normal 3 20_Sheet2" xfId="847" xr:uid="{00000000-0005-0000-0000-00004C030000}"/>
    <cellStyle name="Normal 3 3" xfId="848" xr:uid="{00000000-0005-0000-0000-00004D030000}"/>
    <cellStyle name="Normal 3 4" xfId="849" xr:uid="{00000000-0005-0000-0000-00004E030000}"/>
    <cellStyle name="Normal 3 5" xfId="850" xr:uid="{00000000-0005-0000-0000-00004F030000}"/>
    <cellStyle name="Normal 3 6" xfId="851" xr:uid="{00000000-0005-0000-0000-000050030000}"/>
    <cellStyle name="Normal 3 7" xfId="852" xr:uid="{00000000-0005-0000-0000-000051030000}"/>
    <cellStyle name="Normal 3 8" xfId="853" xr:uid="{00000000-0005-0000-0000-000052030000}"/>
    <cellStyle name="Normal 3 9" xfId="854" xr:uid="{00000000-0005-0000-0000-000053030000}"/>
    <cellStyle name="Normal 30" xfId="855" xr:uid="{00000000-0005-0000-0000-000054030000}"/>
    <cellStyle name="Normal 30 2" xfId="856" xr:uid="{00000000-0005-0000-0000-000055030000}"/>
    <cellStyle name="Normal 30_Sheet2" xfId="857" xr:uid="{00000000-0005-0000-0000-000056030000}"/>
    <cellStyle name="Normal 31" xfId="858" xr:uid="{00000000-0005-0000-0000-000057030000}"/>
    <cellStyle name="Normal 31 2" xfId="859" xr:uid="{00000000-0005-0000-0000-000058030000}"/>
    <cellStyle name="Normal 31_Sheet2" xfId="860" xr:uid="{00000000-0005-0000-0000-000059030000}"/>
    <cellStyle name="Normal 32" xfId="861" xr:uid="{00000000-0005-0000-0000-00005A030000}"/>
    <cellStyle name="Normal 32 2" xfId="862" xr:uid="{00000000-0005-0000-0000-00005B030000}"/>
    <cellStyle name="Normal 32_Sheet2" xfId="863" xr:uid="{00000000-0005-0000-0000-00005C030000}"/>
    <cellStyle name="Normal 33" xfId="864" xr:uid="{00000000-0005-0000-0000-00005D030000}"/>
    <cellStyle name="Normal 33 2" xfId="865" xr:uid="{00000000-0005-0000-0000-00005E030000}"/>
    <cellStyle name="Normal 33_Sheet2" xfId="866" xr:uid="{00000000-0005-0000-0000-00005F030000}"/>
    <cellStyle name="Normal 34" xfId="867" xr:uid="{00000000-0005-0000-0000-000060030000}"/>
    <cellStyle name="Normal 34 2" xfId="868" xr:uid="{00000000-0005-0000-0000-000061030000}"/>
    <cellStyle name="Normal 34_Sheet2" xfId="869" xr:uid="{00000000-0005-0000-0000-000062030000}"/>
    <cellStyle name="Normal 35" xfId="870" xr:uid="{00000000-0005-0000-0000-000063030000}"/>
    <cellStyle name="Normal 35 2" xfId="871" xr:uid="{00000000-0005-0000-0000-000064030000}"/>
    <cellStyle name="Normal 35_Sheet2" xfId="872" xr:uid="{00000000-0005-0000-0000-000065030000}"/>
    <cellStyle name="Normal 36" xfId="873" xr:uid="{00000000-0005-0000-0000-000066030000}"/>
    <cellStyle name="Normal 36 2" xfId="874" xr:uid="{00000000-0005-0000-0000-000067030000}"/>
    <cellStyle name="Normal 36_Sheet2" xfId="875" xr:uid="{00000000-0005-0000-0000-000068030000}"/>
    <cellStyle name="Normal 37" xfId="876" xr:uid="{00000000-0005-0000-0000-000069030000}"/>
    <cellStyle name="Normal 37 2" xfId="877" xr:uid="{00000000-0005-0000-0000-00006A030000}"/>
    <cellStyle name="Normal 37_Sheet2" xfId="878" xr:uid="{00000000-0005-0000-0000-00006B030000}"/>
    <cellStyle name="Normal 38" xfId="879" xr:uid="{00000000-0005-0000-0000-00006C030000}"/>
    <cellStyle name="Normal 38 2" xfId="880" xr:uid="{00000000-0005-0000-0000-00006D030000}"/>
    <cellStyle name="Normal 38_Sheet2" xfId="881" xr:uid="{00000000-0005-0000-0000-00006E030000}"/>
    <cellStyle name="Normal 39" xfId="882" xr:uid="{00000000-0005-0000-0000-00006F030000}"/>
    <cellStyle name="Normal 39 2" xfId="883" xr:uid="{00000000-0005-0000-0000-000070030000}"/>
    <cellStyle name="Normal 39_Sheet2" xfId="884" xr:uid="{00000000-0005-0000-0000-000071030000}"/>
    <cellStyle name="Normal 4" xfId="885" xr:uid="{00000000-0005-0000-0000-000072030000}"/>
    <cellStyle name="Normal 4 2" xfId="886" xr:uid="{00000000-0005-0000-0000-000073030000}"/>
    <cellStyle name="Normal 4 3" xfId="887" xr:uid="{00000000-0005-0000-0000-000074030000}"/>
    <cellStyle name="Normal 4 4" xfId="888" xr:uid="{00000000-0005-0000-0000-000075030000}"/>
    <cellStyle name="Normal 4 5" xfId="889" xr:uid="{00000000-0005-0000-0000-000076030000}"/>
    <cellStyle name="Normal 4 6" xfId="890" xr:uid="{00000000-0005-0000-0000-000077030000}"/>
    <cellStyle name="Normal 4 7" xfId="891" xr:uid="{00000000-0005-0000-0000-000078030000}"/>
    <cellStyle name="Normal 4_Book2" xfId="892" xr:uid="{00000000-0005-0000-0000-000079030000}"/>
    <cellStyle name="Normal 40" xfId="893" xr:uid="{00000000-0005-0000-0000-00007A030000}"/>
    <cellStyle name="Normal 40 2" xfId="894" xr:uid="{00000000-0005-0000-0000-00007B030000}"/>
    <cellStyle name="Normal 40_Sheet2" xfId="895" xr:uid="{00000000-0005-0000-0000-00007C030000}"/>
    <cellStyle name="Normal 41" xfId="896" xr:uid="{00000000-0005-0000-0000-00007D030000}"/>
    <cellStyle name="Normal 41 2" xfId="897" xr:uid="{00000000-0005-0000-0000-00007E030000}"/>
    <cellStyle name="Normal 41_Sheet2" xfId="898" xr:uid="{00000000-0005-0000-0000-00007F030000}"/>
    <cellStyle name="Normal 42" xfId="899" xr:uid="{00000000-0005-0000-0000-000080030000}"/>
    <cellStyle name="Normal 42 2" xfId="900" xr:uid="{00000000-0005-0000-0000-000081030000}"/>
    <cellStyle name="Normal 42_Sheet2" xfId="901" xr:uid="{00000000-0005-0000-0000-000082030000}"/>
    <cellStyle name="Normal 43" xfId="902" xr:uid="{00000000-0005-0000-0000-000083030000}"/>
    <cellStyle name="Normal 43 2" xfId="903" xr:uid="{00000000-0005-0000-0000-000084030000}"/>
    <cellStyle name="Normal 43_Sheet2" xfId="904" xr:uid="{00000000-0005-0000-0000-000085030000}"/>
    <cellStyle name="Normal 44" xfId="905" xr:uid="{00000000-0005-0000-0000-000086030000}"/>
    <cellStyle name="Normal 44 2" xfId="906" xr:uid="{00000000-0005-0000-0000-000087030000}"/>
    <cellStyle name="Normal 44_Sheet2" xfId="907" xr:uid="{00000000-0005-0000-0000-000088030000}"/>
    <cellStyle name="Normal 45" xfId="908" xr:uid="{00000000-0005-0000-0000-000089030000}"/>
    <cellStyle name="Normal 45 2" xfId="909" xr:uid="{00000000-0005-0000-0000-00008A030000}"/>
    <cellStyle name="Normal 45_Sheet2" xfId="910" xr:uid="{00000000-0005-0000-0000-00008B030000}"/>
    <cellStyle name="Normal 46" xfId="911" xr:uid="{00000000-0005-0000-0000-00008C030000}"/>
    <cellStyle name="Normal 46 2" xfId="912" xr:uid="{00000000-0005-0000-0000-00008D030000}"/>
    <cellStyle name="Normal 46_Sheet2" xfId="913" xr:uid="{00000000-0005-0000-0000-00008E030000}"/>
    <cellStyle name="Normal 47" xfId="914" xr:uid="{00000000-0005-0000-0000-00008F030000}"/>
    <cellStyle name="Normal 47 2" xfId="915" xr:uid="{00000000-0005-0000-0000-000090030000}"/>
    <cellStyle name="Normal 47_Sheet2" xfId="916" xr:uid="{00000000-0005-0000-0000-000091030000}"/>
    <cellStyle name="Normal 48" xfId="917" xr:uid="{00000000-0005-0000-0000-000092030000}"/>
    <cellStyle name="Normal 48 2" xfId="918" xr:uid="{00000000-0005-0000-0000-000093030000}"/>
    <cellStyle name="Normal 48_Sheet2" xfId="919" xr:uid="{00000000-0005-0000-0000-000094030000}"/>
    <cellStyle name="Normal 49" xfId="920" xr:uid="{00000000-0005-0000-0000-000095030000}"/>
    <cellStyle name="Normal 49 2" xfId="921" xr:uid="{00000000-0005-0000-0000-000096030000}"/>
    <cellStyle name="Normal 49_Sheet2" xfId="922" xr:uid="{00000000-0005-0000-0000-000097030000}"/>
    <cellStyle name="Normal 5" xfId="923" xr:uid="{00000000-0005-0000-0000-000098030000}"/>
    <cellStyle name="Normal 5 2" xfId="924" xr:uid="{00000000-0005-0000-0000-000099030000}"/>
    <cellStyle name="Normal 5 3" xfId="925" xr:uid="{00000000-0005-0000-0000-00009A030000}"/>
    <cellStyle name="Normal 5 4" xfId="926" xr:uid="{00000000-0005-0000-0000-00009B030000}"/>
    <cellStyle name="Normal 5 5" xfId="927" xr:uid="{00000000-0005-0000-0000-00009C030000}"/>
    <cellStyle name="Normal 50" xfId="928" xr:uid="{00000000-0005-0000-0000-00009D030000}"/>
    <cellStyle name="Normal 50 2" xfId="929" xr:uid="{00000000-0005-0000-0000-00009E030000}"/>
    <cellStyle name="Normal 50_Sheet2" xfId="930" xr:uid="{00000000-0005-0000-0000-00009F030000}"/>
    <cellStyle name="Normal 51" xfId="931" xr:uid="{00000000-0005-0000-0000-0000A0030000}"/>
    <cellStyle name="Normal 51 2" xfId="932" xr:uid="{00000000-0005-0000-0000-0000A1030000}"/>
    <cellStyle name="Normal 51_Sheet2" xfId="933" xr:uid="{00000000-0005-0000-0000-0000A2030000}"/>
    <cellStyle name="Normal 52" xfId="934" xr:uid="{00000000-0005-0000-0000-0000A3030000}"/>
    <cellStyle name="Normal 52 2" xfId="935" xr:uid="{00000000-0005-0000-0000-0000A4030000}"/>
    <cellStyle name="Normal 52_Sheet2" xfId="936" xr:uid="{00000000-0005-0000-0000-0000A5030000}"/>
    <cellStyle name="Normal 53" xfId="937" xr:uid="{00000000-0005-0000-0000-0000A6030000}"/>
    <cellStyle name="Normal 53 2" xfId="938" xr:uid="{00000000-0005-0000-0000-0000A7030000}"/>
    <cellStyle name="Normal 53_Sheet2" xfId="939" xr:uid="{00000000-0005-0000-0000-0000A8030000}"/>
    <cellStyle name="Normal 54" xfId="940" xr:uid="{00000000-0005-0000-0000-0000A9030000}"/>
    <cellStyle name="Normal 54 2" xfId="941" xr:uid="{00000000-0005-0000-0000-0000AA030000}"/>
    <cellStyle name="Normal 54_Sheet2" xfId="942" xr:uid="{00000000-0005-0000-0000-0000AB030000}"/>
    <cellStyle name="Normal 55" xfId="943" xr:uid="{00000000-0005-0000-0000-0000AC030000}"/>
    <cellStyle name="Normal 56" xfId="944" xr:uid="{00000000-0005-0000-0000-0000AD030000}"/>
    <cellStyle name="Normal 57" xfId="945" xr:uid="{00000000-0005-0000-0000-0000AE030000}"/>
    <cellStyle name="Normal 58" xfId="946" xr:uid="{00000000-0005-0000-0000-0000AF030000}"/>
    <cellStyle name="Normal 59" xfId="947" xr:uid="{00000000-0005-0000-0000-0000B0030000}"/>
    <cellStyle name="Normal 6" xfId="948" xr:uid="{00000000-0005-0000-0000-0000B1030000}"/>
    <cellStyle name="Normal 6 2" xfId="949" xr:uid="{00000000-0005-0000-0000-0000B2030000}"/>
    <cellStyle name="Normal 6 3" xfId="950" xr:uid="{00000000-0005-0000-0000-0000B3030000}"/>
    <cellStyle name="Normal 6 4" xfId="951" xr:uid="{00000000-0005-0000-0000-0000B4030000}"/>
    <cellStyle name="Normal 60" xfId="952" xr:uid="{00000000-0005-0000-0000-0000B5030000}"/>
    <cellStyle name="Normal 61" xfId="953" xr:uid="{00000000-0005-0000-0000-0000B6030000}"/>
    <cellStyle name="Normal 61 2" xfId="3" xr:uid="{00000000-0005-0000-0000-0000B7030000}"/>
    <cellStyle name="Normal 61 3" xfId="954" xr:uid="{00000000-0005-0000-0000-0000B8030000}"/>
    <cellStyle name="Normal 62" xfId="955" xr:uid="{00000000-0005-0000-0000-0000B9030000}"/>
    <cellStyle name="Normal 62 2" xfId="1600" xr:uid="{00000000-0005-0000-0000-0000BA030000}"/>
    <cellStyle name="Normal 63" xfId="2" xr:uid="{00000000-0005-0000-0000-0000BB030000}"/>
    <cellStyle name="Normal 63 2" xfId="956" xr:uid="{00000000-0005-0000-0000-0000BC030000}"/>
    <cellStyle name="Normal 64" xfId="957" xr:uid="{00000000-0005-0000-0000-0000BD030000}"/>
    <cellStyle name="Normal 65" xfId="958" xr:uid="{00000000-0005-0000-0000-0000BE030000}"/>
    <cellStyle name="Normal 66" xfId="1602" xr:uid="{00000000-0005-0000-0000-0000BF030000}"/>
    <cellStyle name="Normal 7" xfId="959" xr:uid="{00000000-0005-0000-0000-0000C0030000}"/>
    <cellStyle name="Normal 7 2" xfId="960" xr:uid="{00000000-0005-0000-0000-0000C1030000}"/>
    <cellStyle name="Normal 7 3" xfId="961" xr:uid="{00000000-0005-0000-0000-0000C2030000}"/>
    <cellStyle name="Normal 8" xfId="962" xr:uid="{00000000-0005-0000-0000-0000C3030000}"/>
    <cellStyle name="Normal 8 2" xfId="963" xr:uid="{00000000-0005-0000-0000-0000C4030000}"/>
    <cellStyle name="Normal 8 3" xfId="964" xr:uid="{00000000-0005-0000-0000-0000C5030000}"/>
    <cellStyle name="Normal 8 4" xfId="965" xr:uid="{00000000-0005-0000-0000-0000C6030000}"/>
    <cellStyle name="Normal 9" xfId="966" xr:uid="{00000000-0005-0000-0000-0000C7030000}"/>
    <cellStyle name="Normal 9 2" xfId="967" xr:uid="{00000000-0005-0000-0000-0000C8030000}"/>
    <cellStyle name="Normal 9 3" xfId="968" xr:uid="{00000000-0005-0000-0000-0000C9030000}"/>
    <cellStyle name="Normal 9 4" xfId="969" xr:uid="{00000000-0005-0000-0000-0000CA030000}"/>
    <cellStyle name="Normal 9 4 2" xfId="970" xr:uid="{00000000-0005-0000-0000-0000CB030000}"/>
    <cellStyle name="Normal 9 4 3" xfId="971" xr:uid="{00000000-0005-0000-0000-0000CC030000}"/>
    <cellStyle name="Normal-droit" xfId="972" xr:uid="{00000000-0005-0000-0000-0000CD030000}"/>
    <cellStyle name="Normal-droite" xfId="973" xr:uid="{00000000-0005-0000-0000-0000CE030000}"/>
    <cellStyle name="Note 2" xfId="974" xr:uid="{00000000-0005-0000-0000-0000CF030000}"/>
    <cellStyle name="Note 2 10" xfId="975" xr:uid="{00000000-0005-0000-0000-0000D0030000}"/>
    <cellStyle name="Note 2 11" xfId="976" xr:uid="{00000000-0005-0000-0000-0000D1030000}"/>
    <cellStyle name="Note 2 2" xfId="977" xr:uid="{00000000-0005-0000-0000-0000D2030000}"/>
    <cellStyle name="Note 2 2 2" xfId="978" xr:uid="{00000000-0005-0000-0000-0000D3030000}"/>
    <cellStyle name="Note 2 2 3" xfId="979" xr:uid="{00000000-0005-0000-0000-0000D4030000}"/>
    <cellStyle name="Note 2 2 4" xfId="980" xr:uid="{00000000-0005-0000-0000-0000D5030000}"/>
    <cellStyle name="Note 2 2 5" xfId="981" xr:uid="{00000000-0005-0000-0000-0000D6030000}"/>
    <cellStyle name="Note 2 2 6" xfId="982" xr:uid="{00000000-0005-0000-0000-0000D7030000}"/>
    <cellStyle name="Note 2 2 7" xfId="983" xr:uid="{00000000-0005-0000-0000-0000D8030000}"/>
    <cellStyle name="Note 2 3" xfId="984" xr:uid="{00000000-0005-0000-0000-0000D9030000}"/>
    <cellStyle name="Note 2 3 2" xfId="985" xr:uid="{00000000-0005-0000-0000-0000DA030000}"/>
    <cellStyle name="Note 2 3 3" xfId="986" xr:uid="{00000000-0005-0000-0000-0000DB030000}"/>
    <cellStyle name="Note 2 3 4" xfId="987" xr:uid="{00000000-0005-0000-0000-0000DC030000}"/>
    <cellStyle name="Note 2 3 5" xfId="988" xr:uid="{00000000-0005-0000-0000-0000DD030000}"/>
    <cellStyle name="Note 2 3 6" xfId="989" xr:uid="{00000000-0005-0000-0000-0000DE030000}"/>
    <cellStyle name="Note 2 3 7" xfId="990" xr:uid="{00000000-0005-0000-0000-0000DF030000}"/>
    <cellStyle name="Note 2 4" xfId="991" xr:uid="{00000000-0005-0000-0000-0000E0030000}"/>
    <cellStyle name="Note 2 4 2" xfId="992" xr:uid="{00000000-0005-0000-0000-0000E1030000}"/>
    <cellStyle name="Note 2 4 3" xfId="993" xr:uid="{00000000-0005-0000-0000-0000E2030000}"/>
    <cellStyle name="Note 2 4 4" xfId="994" xr:uid="{00000000-0005-0000-0000-0000E3030000}"/>
    <cellStyle name="Note 2 4 5" xfId="995" xr:uid="{00000000-0005-0000-0000-0000E4030000}"/>
    <cellStyle name="Note 2 4 6" xfId="996" xr:uid="{00000000-0005-0000-0000-0000E5030000}"/>
    <cellStyle name="Note 2 4 7" xfId="997" xr:uid="{00000000-0005-0000-0000-0000E6030000}"/>
    <cellStyle name="Note 2 5" xfId="998" xr:uid="{00000000-0005-0000-0000-0000E7030000}"/>
    <cellStyle name="Note 2 5 2" xfId="999" xr:uid="{00000000-0005-0000-0000-0000E8030000}"/>
    <cellStyle name="Note 2 5 3" xfId="1000" xr:uid="{00000000-0005-0000-0000-0000E9030000}"/>
    <cellStyle name="Note 2 5 4" xfId="1001" xr:uid="{00000000-0005-0000-0000-0000EA030000}"/>
    <cellStyle name="Note 2 5 5" xfId="1002" xr:uid="{00000000-0005-0000-0000-0000EB030000}"/>
    <cellStyle name="Note 2 5 6" xfId="1003" xr:uid="{00000000-0005-0000-0000-0000EC030000}"/>
    <cellStyle name="Note 2 5 7" xfId="1004" xr:uid="{00000000-0005-0000-0000-0000ED030000}"/>
    <cellStyle name="Note 2 6" xfId="1005" xr:uid="{00000000-0005-0000-0000-0000EE030000}"/>
    <cellStyle name="Note 2 7" xfId="1006" xr:uid="{00000000-0005-0000-0000-0000EF030000}"/>
    <cellStyle name="Note 2 8" xfId="1007" xr:uid="{00000000-0005-0000-0000-0000F0030000}"/>
    <cellStyle name="Note 2 9" xfId="1008" xr:uid="{00000000-0005-0000-0000-0000F1030000}"/>
    <cellStyle name="Note 3" xfId="1009" xr:uid="{00000000-0005-0000-0000-0000F2030000}"/>
    <cellStyle name="Note 3 10" xfId="1010" xr:uid="{00000000-0005-0000-0000-0000F3030000}"/>
    <cellStyle name="Note 3 2" xfId="1011" xr:uid="{00000000-0005-0000-0000-0000F4030000}"/>
    <cellStyle name="Note 3 2 2" xfId="1012" xr:uid="{00000000-0005-0000-0000-0000F5030000}"/>
    <cellStyle name="Note 3 2 3" xfId="1013" xr:uid="{00000000-0005-0000-0000-0000F6030000}"/>
    <cellStyle name="Note 3 2 4" xfId="1014" xr:uid="{00000000-0005-0000-0000-0000F7030000}"/>
    <cellStyle name="Note 3 2 5" xfId="1015" xr:uid="{00000000-0005-0000-0000-0000F8030000}"/>
    <cellStyle name="Note 3 2 6" xfId="1016" xr:uid="{00000000-0005-0000-0000-0000F9030000}"/>
    <cellStyle name="Note 3 2 7" xfId="1017" xr:uid="{00000000-0005-0000-0000-0000FA030000}"/>
    <cellStyle name="Note 3 3" xfId="1018" xr:uid="{00000000-0005-0000-0000-0000FB030000}"/>
    <cellStyle name="Note 3 3 2" xfId="1019" xr:uid="{00000000-0005-0000-0000-0000FC030000}"/>
    <cellStyle name="Note 3 3 3" xfId="1020" xr:uid="{00000000-0005-0000-0000-0000FD030000}"/>
    <cellStyle name="Note 3 3 4" xfId="1021" xr:uid="{00000000-0005-0000-0000-0000FE030000}"/>
    <cellStyle name="Note 3 3 5" xfId="1022" xr:uid="{00000000-0005-0000-0000-0000FF030000}"/>
    <cellStyle name="Note 3 3 6" xfId="1023" xr:uid="{00000000-0005-0000-0000-000000040000}"/>
    <cellStyle name="Note 3 3 7" xfId="1024" xr:uid="{00000000-0005-0000-0000-000001040000}"/>
    <cellStyle name="Note 3 4" xfId="1025" xr:uid="{00000000-0005-0000-0000-000002040000}"/>
    <cellStyle name="Note 3 4 2" xfId="1026" xr:uid="{00000000-0005-0000-0000-000003040000}"/>
    <cellStyle name="Note 3 4 3" xfId="1027" xr:uid="{00000000-0005-0000-0000-000004040000}"/>
    <cellStyle name="Note 3 4 4" xfId="1028" xr:uid="{00000000-0005-0000-0000-000005040000}"/>
    <cellStyle name="Note 3 4 5" xfId="1029" xr:uid="{00000000-0005-0000-0000-000006040000}"/>
    <cellStyle name="Note 3 4 6" xfId="1030" xr:uid="{00000000-0005-0000-0000-000007040000}"/>
    <cellStyle name="Note 3 4 7" xfId="1031" xr:uid="{00000000-0005-0000-0000-000008040000}"/>
    <cellStyle name="Note 3 5" xfId="1032" xr:uid="{00000000-0005-0000-0000-000009040000}"/>
    <cellStyle name="Note 3 5 2" xfId="1033" xr:uid="{00000000-0005-0000-0000-00000A040000}"/>
    <cellStyle name="Note 3 5 3" xfId="1034" xr:uid="{00000000-0005-0000-0000-00000B040000}"/>
    <cellStyle name="Note 3 5 4" xfId="1035" xr:uid="{00000000-0005-0000-0000-00000C040000}"/>
    <cellStyle name="Note 3 5 5" xfId="1036" xr:uid="{00000000-0005-0000-0000-00000D040000}"/>
    <cellStyle name="Note 3 5 6" xfId="1037" xr:uid="{00000000-0005-0000-0000-00000E040000}"/>
    <cellStyle name="Note 3 5 7" xfId="1038" xr:uid="{00000000-0005-0000-0000-00000F040000}"/>
    <cellStyle name="Note 3 6" xfId="1039" xr:uid="{00000000-0005-0000-0000-000010040000}"/>
    <cellStyle name="Note 3 7" xfId="1040" xr:uid="{00000000-0005-0000-0000-000011040000}"/>
    <cellStyle name="Note 3 8" xfId="1041" xr:uid="{00000000-0005-0000-0000-000012040000}"/>
    <cellStyle name="Note 3 9" xfId="1042" xr:uid="{00000000-0005-0000-0000-000013040000}"/>
    <cellStyle name="Note 4" xfId="1043" xr:uid="{00000000-0005-0000-0000-000014040000}"/>
    <cellStyle name="Note 4 10" xfId="1044" xr:uid="{00000000-0005-0000-0000-000015040000}"/>
    <cellStyle name="Note 4 2" xfId="1045" xr:uid="{00000000-0005-0000-0000-000016040000}"/>
    <cellStyle name="Note 4 2 2" xfId="1046" xr:uid="{00000000-0005-0000-0000-000017040000}"/>
    <cellStyle name="Note 4 2 3" xfId="1047" xr:uid="{00000000-0005-0000-0000-000018040000}"/>
    <cellStyle name="Note 4 2 4" xfId="1048" xr:uid="{00000000-0005-0000-0000-000019040000}"/>
    <cellStyle name="Note 4 2 5" xfId="1049" xr:uid="{00000000-0005-0000-0000-00001A040000}"/>
    <cellStyle name="Note 4 2 6" xfId="1050" xr:uid="{00000000-0005-0000-0000-00001B040000}"/>
    <cellStyle name="Note 4 2 7" xfId="1051" xr:uid="{00000000-0005-0000-0000-00001C040000}"/>
    <cellStyle name="Note 4 3" xfId="1052" xr:uid="{00000000-0005-0000-0000-00001D040000}"/>
    <cellStyle name="Note 4 3 2" xfId="1053" xr:uid="{00000000-0005-0000-0000-00001E040000}"/>
    <cellStyle name="Note 4 3 3" xfId="1054" xr:uid="{00000000-0005-0000-0000-00001F040000}"/>
    <cellStyle name="Note 4 3 4" xfId="1055" xr:uid="{00000000-0005-0000-0000-000020040000}"/>
    <cellStyle name="Note 4 3 5" xfId="1056" xr:uid="{00000000-0005-0000-0000-000021040000}"/>
    <cellStyle name="Note 4 3 6" xfId="1057" xr:uid="{00000000-0005-0000-0000-000022040000}"/>
    <cellStyle name="Note 4 3 7" xfId="1058" xr:uid="{00000000-0005-0000-0000-000023040000}"/>
    <cellStyle name="Note 4 4" xfId="1059" xr:uid="{00000000-0005-0000-0000-000024040000}"/>
    <cellStyle name="Note 4 4 2" xfId="1060" xr:uid="{00000000-0005-0000-0000-000025040000}"/>
    <cellStyle name="Note 4 4 3" xfId="1061" xr:uid="{00000000-0005-0000-0000-000026040000}"/>
    <cellStyle name="Note 4 4 4" xfId="1062" xr:uid="{00000000-0005-0000-0000-000027040000}"/>
    <cellStyle name="Note 4 4 5" xfId="1063" xr:uid="{00000000-0005-0000-0000-000028040000}"/>
    <cellStyle name="Note 4 4 6" xfId="1064" xr:uid="{00000000-0005-0000-0000-000029040000}"/>
    <cellStyle name="Note 4 4 7" xfId="1065" xr:uid="{00000000-0005-0000-0000-00002A040000}"/>
    <cellStyle name="Note 4 5" xfId="1066" xr:uid="{00000000-0005-0000-0000-00002B040000}"/>
    <cellStyle name="Note 4 5 2" xfId="1067" xr:uid="{00000000-0005-0000-0000-00002C040000}"/>
    <cellStyle name="Note 4 5 3" xfId="1068" xr:uid="{00000000-0005-0000-0000-00002D040000}"/>
    <cellStyle name="Note 4 5 4" xfId="1069" xr:uid="{00000000-0005-0000-0000-00002E040000}"/>
    <cellStyle name="Note 4 5 5" xfId="1070" xr:uid="{00000000-0005-0000-0000-00002F040000}"/>
    <cellStyle name="Note 4 5 6" xfId="1071" xr:uid="{00000000-0005-0000-0000-000030040000}"/>
    <cellStyle name="Note 4 5 7" xfId="1072" xr:uid="{00000000-0005-0000-0000-000031040000}"/>
    <cellStyle name="Note 4 6" xfId="1073" xr:uid="{00000000-0005-0000-0000-000032040000}"/>
    <cellStyle name="Note 4 7" xfId="1074" xr:uid="{00000000-0005-0000-0000-000033040000}"/>
    <cellStyle name="Note 4 8" xfId="1075" xr:uid="{00000000-0005-0000-0000-000034040000}"/>
    <cellStyle name="Note 4 9" xfId="1076" xr:uid="{00000000-0005-0000-0000-000035040000}"/>
    <cellStyle name="Note 5" xfId="1077" xr:uid="{00000000-0005-0000-0000-000036040000}"/>
    <cellStyle name="Note 5 10" xfId="1078" xr:uid="{00000000-0005-0000-0000-000037040000}"/>
    <cellStyle name="Note 5 2" xfId="1079" xr:uid="{00000000-0005-0000-0000-000038040000}"/>
    <cellStyle name="Note 5 2 2" xfId="1080" xr:uid="{00000000-0005-0000-0000-000039040000}"/>
    <cellStyle name="Note 5 2 3" xfId="1081" xr:uid="{00000000-0005-0000-0000-00003A040000}"/>
    <cellStyle name="Note 5 2 4" xfId="1082" xr:uid="{00000000-0005-0000-0000-00003B040000}"/>
    <cellStyle name="Note 5 2 5" xfId="1083" xr:uid="{00000000-0005-0000-0000-00003C040000}"/>
    <cellStyle name="Note 5 2 6" xfId="1084" xr:uid="{00000000-0005-0000-0000-00003D040000}"/>
    <cellStyle name="Note 5 2 7" xfId="1085" xr:uid="{00000000-0005-0000-0000-00003E040000}"/>
    <cellStyle name="Note 5 3" xfId="1086" xr:uid="{00000000-0005-0000-0000-00003F040000}"/>
    <cellStyle name="Note 5 3 2" xfId="1087" xr:uid="{00000000-0005-0000-0000-000040040000}"/>
    <cellStyle name="Note 5 3 3" xfId="1088" xr:uid="{00000000-0005-0000-0000-000041040000}"/>
    <cellStyle name="Note 5 3 4" xfId="1089" xr:uid="{00000000-0005-0000-0000-000042040000}"/>
    <cellStyle name="Note 5 3 5" xfId="1090" xr:uid="{00000000-0005-0000-0000-000043040000}"/>
    <cellStyle name="Note 5 3 6" xfId="1091" xr:uid="{00000000-0005-0000-0000-000044040000}"/>
    <cellStyle name="Note 5 3 7" xfId="1092" xr:uid="{00000000-0005-0000-0000-000045040000}"/>
    <cellStyle name="Note 5 4" xfId="1093" xr:uid="{00000000-0005-0000-0000-000046040000}"/>
    <cellStyle name="Note 5 4 2" xfId="1094" xr:uid="{00000000-0005-0000-0000-000047040000}"/>
    <cellStyle name="Note 5 4 3" xfId="1095" xr:uid="{00000000-0005-0000-0000-000048040000}"/>
    <cellStyle name="Note 5 4 4" xfId="1096" xr:uid="{00000000-0005-0000-0000-000049040000}"/>
    <cellStyle name="Note 5 4 5" xfId="1097" xr:uid="{00000000-0005-0000-0000-00004A040000}"/>
    <cellStyle name="Note 5 4 6" xfId="1098" xr:uid="{00000000-0005-0000-0000-00004B040000}"/>
    <cellStyle name="Note 5 4 7" xfId="1099" xr:uid="{00000000-0005-0000-0000-00004C040000}"/>
    <cellStyle name="Note 5 5" xfId="1100" xr:uid="{00000000-0005-0000-0000-00004D040000}"/>
    <cellStyle name="Note 5 5 2" xfId="1101" xr:uid="{00000000-0005-0000-0000-00004E040000}"/>
    <cellStyle name="Note 5 5 3" xfId="1102" xr:uid="{00000000-0005-0000-0000-00004F040000}"/>
    <cellStyle name="Note 5 5 4" xfId="1103" xr:uid="{00000000-0005-0000-0000-000050040000}"/>
    <cellStyle name="Note 5 5 5" xfId="1104" xr:uid="{00000000-0005-0000-0000-000051040000}"/>
    <cellStyle name="Note 5 5 6" xfId="1105" xr:uid="{00000000-0005-0000-0000-000052040000}"/>
    <cellStyle name="Note 5 5 7" xfId="1106" xr:uid="{00000000-0005-0000-0000-000053040000}"/>
    <cellStyle name="Note 5 6" xfId="1107" xr:uid="{00000000-0005-0000-0000-000054040000}"/>
    <cellStyle name="Note 5 7" xfId="1108" xr:uid="{00000000-0005-0000-0000-000055040000}"/>
    <cellStyle name="Note 5 8" xfId="1109" xr:uid="{00000000-0005-0000-0000-000056040000}"/>
    <cellStyle name="Note 5 9" xfId="1110" xr:uid="{00000000-0005-0000-0000-000057040000}"/>
    <cellStyle name="Note 6" xfId="1111" xr:uid="{00000000-0005-0000-0000-000058040000}"/>
    <cellStyle name="Note 6 10" xfId="1112" xr:uid="{00000000-0005-0000-0000-000059040000}"/>
    <cellStyle name="Note 6 11" xfId="1113" xr:uid="{00000000-0005-0000-0000-00005A040000}"/>
    <cellStyle name="Note 6 2" xfId="1114" xr:uid="{00000000-0005-0000-0000-00005B040000}"/>
    <cellStyle name="Note 6 2 2" xfId="1115" xr:uid="{00000000-0005-0000-0000-00005C040000}"/>
    <cellStyle name="Note 6 2 3" xfId="1116" xr:uid="{00000000-0005-0000-0000-00005D040000}"/>
    <cellStyle name="Note 6 2 4" xfId="1117" xr:uid="{00000000-0005-0000-0000-00005E040000}"/>
    <cellStyle name="Note 6 2 5" xfId="1118" xr:uid="{00000000-0005-0000-0000-00005F040000}"/>
    <cellStyle name="Note 6 2 6" xfId="1119" xr:uid="{00000000-0005-0000-0000-000060040000}"/>
    <cellStyle name="Note 6 2 7" xfId="1120" xr:uid="{00000000-0005-0000-0000-000061040000}"/>
    <cellStyle name="Note 6 3" xfId="1121" xr:uid="{00000000-0005-0000-0000-000062040000}"/>
    <cellStyle name="Note 6 3 2" xfId="1122" xr:uid="{00000000-0005-0000-0000-000063040000}"/>
    <cellStyle name="Note 6 3 3" xfId="1123" xr:uid="{00000000-0005-0000-0000-000064040000}"/>
    <cellStyle name="Note 6 3 4" xfId="1124" xr:uid="{00000000-0005-0000-0000-000065040000}"/>
    <cellStyle name="Note 6 3 5" xfId="1125" xr:uid="{00000000-0005-0000-0000-000066040000}"/>
    <cellStyle name="Note 6 3 6" xfId="1126" xr:uid="{00000000-0005-0000-0000-000067040000}"/>
    <cellStyle name="Note 6 3 7" xfId="1127" xr:uid="{00000000-0005-0000-0000-000068040000}"/>
    <cellStyle name="Note 6 4" xfId="1128" xr:uid="{00000000-0005-0000-0000-000069040000}"/>
    <cellStyle name="Note 6 4 2" xfId="1129" xr:uid="{00000000-0005-0000-0000-00006A040000}"/>
    <cellStyle name="Note 6 4 3" xfId="1130" xr:uid="{00000000-0005-0000-0000-00006B040000}"/>
    <cellStyle name="Note 6 4 4" xfId="1131" xr:uid="{00000000-0005-0000-0000-00006C040000}"/>
    <cellStyle name="Note 6 4 5" xfId="1132" xr:uid="{00000000-0005-0000-0000-00006D040000}"/>
    <cellStyle name="Note 6 4 6" xfId="1133" xr:uid="{00000000-0005-0000-0000-00006E040000}"/>
    <cellStyle name="Note 6 4 7" xfId="1134" xr:uid="{00000000-0005-0000-0000-00006F040000}"/>
    <cellStyle name="Note 6 5" xfId="1135" xr:uid="{00000000-0005-0000-0000-000070040000}"/>
    <cellStyle name="Note 6 5 2" xfId="1136" xr:uid="{00000000-0005-0000-0000-000071040000}"/>
    <cellStyle name="Note 6 5 3" xfId="1137" xr:uid="{00000000-0005-0000-0000-000072040000}"/>
    <cellStyle name="Note 6 5 4" xfId="1138" xr:uid="{00000000-0005-0000-0000-000073040000}"/>
    <cellStyle name="Note 6 5 5" xfId="1139" xr:uid="{00000000-0005-0000-0000-000074040000}"/>
    <cellStyle name="Note 6 5 6" xfId="1140" xr:uid="{00000000-0005-0000-0000-000075040000}"/>
    <cellStyle name="Note 6 5 7" xfId="1141" xr:uid="{00000000-0005-0000-0000-000076040000}"/>
    <cellStyle name="Note 6 6" xfId="1142" xr:uid="{00000000-0005-0000-0000-000077040000}"/>
    <cellStyle name="Note 6 7" xfId="1143" xr:uid="{00000000-0005-0000-0000-000078040000}"/>
    <cellStyle name="Note 6 8" xfId="1144" xr:uid="{00000000-0005-0000-0000-000079040000}"/>
    <cellStyle name="Note 6 9" xfId="1145" xr:uid="{00000000-0005-0000-0000-00007A040000}"/>
    <cellStyle name="Note 7" xfId="1146" xr:uid="{00000000-0005-0000-0000-00007B040000}"/>
    <cellStyle name="Note 7 10" xfId="1147" xr:uid="{00000000-0005-0000-0000-00007C040000}"/>
    <cellStyle name="Note 7 11" xfId="1148" xr:uid="{00000000-0005-0000-0000-00007D040000}"/>
    <cellStyle name="Note 7 2" xfId="1149" xr:uid="{00000000-0005-0000-0000-00007E040000}"/>
    <cellStyle name="Note 7 2 2" xfId="1150" xr:uid="{00000000-0005-0000-0000-00007F040000}"/>
    <cellStyle name="Note 7 2 3" xfId="1151" xr:uid="{00000000-0005-0000-0000-000080040000}"/>
    <cellStyle name="Note 7 2 4" xfId="1152" xr:uid="{00000000-0005-0000-0000-000081040000}"/>
    <cellStyle name="Note 7 2 5" xfId="1153" xr:uid="{00000000-0005-0000-0000-000082040000}"/>
    <cellStyle name="Note 7 2 6" xfId="1154" xr:uid="{00000000-0005-0000-0000-000083040000}"/>
    <cellStyle name="Note 7 2 7" xfId="1155" xr:uid="{00000000-0005-0000-0000-000084040000}"/>
    <cellStyle name="Note 7 3" xfId="1156" xr:uid="{00000000-0005-0000-0000-000085040000}"/>
    <cellStyle name="Note 7 3 2" xfId="1157" xr:uid="{00000000-0005-0000-0000-000086040000}"/>
    <cellStyle name="Note 7 3 3" xfId="1158" xr:uid="{00000000-0005-0000-0000-000087040000}"/>
    <cellStyle name="Note 7 3 4" xfId="1159" xr:uid="{00000000-0005-0000-0000-000088040000}"/>
    <cellStyle name="Note 7 3 5" xfId="1160" xr:uid="{00000000-0005-0000-0000-000089040000}"/>
    <cellStyle name="Note 7 3 6" xfId="1161" xr:uid="{00000000-0005-0000-0000-00008A040000}"/>
    <cellStyle name="Note 7 3 7" xfId="1162" xr:uid="{00000000-0005-0000-0000-00008B040000}"/>
    <cellStyle name="Note 7 4" xfId="1163" xr:uid="{00000000-0005-0000-0000-00008C040000}"/>
    <cellStyle name="Note 7 4 2" xfId="1164" xr:uid="{00000000-0005-0000-0000-00008D040000}"/>
    <cellStyle name="Note 7 4 3" xfId="1165" xr:uid="{00000000-0005-0000-0000-00008E040000}"/>
    <cellStyle name="Note 7 4 4" xfId="1166" xr:uid="{00000000-0005-0000-0000-00008F040000}"/>
    <cellStyle name="Note 7 4 5" xfId="1167" xr:uid="{00000000-0005-0000-0000-000090040000}"/>
    <cellStyle name="Note 7 4 6" xfId="1168" xr:uid="{00000000-0005-0000-0000-000091040000}"/>
    <cellStyle name="Note 7 4 7" xfId="1169" xr:uid="{00000000-0005-0000-0000-000092040000}"/>
    <cellStyle name="Note 7 5" xfId="1170" xr:uid="{00000000-0005-0000-0000-000093040000}"/>
    <cellStyle name="Note 7 5 2" xfId="1171" xr:uid="{00000000-0005-0000-0000-000094040000}"/>
    <cellStyle name="Note 7 5 3" xfId="1172" xr:uid="{00000000-0005-0000-0000-000095040000}"/>
    <cellStyle name="Note 7 5 4" xfId="1173" xr:uid="{00000000-0005-0000-0000-000096040000}"/>
    <cellStyle name="Note 7 5 5" xfId="1174" xr:uid="{00000000-0005-0000-0000-000097040000}"/>
    <cellStyle name="Note 7 5 6" xfId="1175" xr:uid="{00000000-0005-0000-0000-000098040000}"/>
    <cellStyle name="Note 7 5 7" xfId="1176" xr:uid="{00000000-0005-0000-0000-000099040000}"/>
    <cellStyle name="Note 7 6" xfId="1177" xr:uid="{00000000-0005-0000-0000-00009A040000}"/>
    <cellStyle name="Note 7 7" xfId="1178" xr:uid="{00000000-0005-0000-0000-00009B040000}"/>
    <cellStyle name="Note 7 8" xfId="1179" xr:uid="{00000000-0005-0000-0000-00009C040000}"/>
    <cellStyle name="Note 7 9" xfId="1180" xr:uid="{00000000-0005-0000-0000-00009D040000}"/>
    <cellStyle name="Note 8" xfId="1181" xr:uid="{00000000-0005-0000-0000-00009E040000}"/>
    <cellStyle name="Note 8 2" xfId="1182" xr:uid="{00000000-0005-0000-0000-00009F040000}"/>
    <cellStyle name="Note 8 3" xfId="1183" xr:uid="{00000000-0005-0000-0000-0000A0040000}"/>
    <cellStyle name="Note 8 4" xfId="1184" xr:uid="{00000000-0005-0000-0000-0000A1040000}"/>
    <cellStyle name="Note 8 5" xfId="1185" xr:uid="{00000000-0005-0000-0000-0000A2040000}"/>
    <cellStyle name="Note 8 6" xfId="1186" xr:uid="{00000000-0005-0000-0000-0000A3040000}"/>
    <cellStyle name="Note 8 7" xfId="1187" xr:uid="{00000000-0005-0000-0000-0000A4040000}"/>
    <cellStyle name="Output 2" xfId="1188" xr:uid="{00000000-0005-0000-0000-0000A5040000}"/>
    <cellStyle name="Output 2 10" xfId="1189" xr:uid="{00000000-0005-0000-0000-0000A6040000}"/>
    <cellStyle name="Output 2 11" xfId="1190" xr:uid="{00000000-0005-0000-0000-0000A7040000}"/>
    <cellStyle name="Output 2 2" xfId="1191" xr:uid="{00000000-0005-0000-0000-0000A8040000}"/>
    <cellStyle name="Output 2 2 2" xfId="1192" xr:uid="{00000000-0005-0000-0000-0000A9040000}"/>
    <cellStyle name="Output 2 2 3" xfId="1193" xr:uid="{00000000-0005-0000-0000-0000AA040000}"/>
    <cellStyle name="Output 2 2 4" xfId="1194" xr:uid="{00000000-0005-0000-0000-0000AB040000}"/>
    <cellStyle name="Output 2 2 5" xfId="1195" xr:uid="{00000000-0005-0000-0000-0000AC040000}"/>
    <cellStyle name="Output 2 2 6" xfId="1196" xr:uid="{00000000-0005-0000-0000-0000AD040000}"/>
    <cellStyle name="Output 2 3" xfId="1197" xr:uid="{00000000-0005-0000-0000-0000AE040000}"/>
    <cellStyle name="Output 2 3 2" xfId="1198" xr:uid="{00000000-0005-0000-0000-0000AF040000}"/>
    <cellStyle name="Output 2 3 3" xfId="1199" xr:uid="{00000000-0005-0000-0000-0000B0040000}"/>
    <cellStyle name="Output 2 3 4" xfId="1200" xr:uid="{00000000-0005-0000-0000-0000B1040000}"/>
    <cellStyle name="Output 2 3 5" xfId="1201" xr:uid="{00000000-0005-0000-0000-0000B2040000}"/>
    <cellStyle name="Output 2 3 6" xfId="1202" xr:uid="{00000000-0005-0000-0000-0000B3040000}"/>
    <cellStyle name="Output 2 4" xfId="1203" xr:uid="{00000000-0005-0000-0000-0000B4040000}"/>
    <cellStyle name="Output 2 4 2" xfId="1204" xr:uid="{00000000-0005-0000-0000-0000B5040000}"/>
    <cellStyle name="Output 2 4 3" xfId="1205" xr:uid="{00000000-0005-0000-0000-0000B6040000}"/>
    <cellStyle name="Output 2 4 4" xfId="1206" xr:uid="{00000000-0005-0000-0000-0000B7040000}"/>
    <cellStyle name="Output 2 4 5" xfId="1207" xr:uid="{00000000-0005-0000-0000-0000B8040000}"/>
    <cellStyle name="Output 2 4 6" xfId="1208" xr:uid="{00000000-0005-0000-0000-0000B9040000}"/>
    <cellStyle name="Output 2 5" xfId="1209" xr:uid="{00000000-0005-0000-0000-0000BA040000}"/>
    <cellStyle name="Output 2 5 2" xfId="1210" xr:uid="{00000000-0005-0000-0000-0000BB040000}"/>
    <cellStyle name="Output 2 5 3" xfId="1211" xr:uid="{00000000-0005-0000-0000-0000BC040000}"/>
    <cellStyle name="Output 2 5 4" xfId="1212" xr:uid="{00000000-0005-0000-0000-0000BD040000}"/>
    <cellStyle name="Output 2 5 5" xfId="1213" xr:uid="{00000000-0005-0000-0000-0000BE040000}"/>
    <cellStyle name="Output 2 5 6" xfId="1214" xr:uid="{00000000-0005-0000-0000-0000BF040000}"/>
    <cellStyle name="Output 2 6" xfId="1215" xr:uid="{00000000-0005-0000-0000-0000C0040000}"/>
    <cellStyle name="Output 2 7" xfId="1216" xr:uid="{00000000-0005-0000-0000-0000C1040000}"/>
    <cellStyle name="Output 2 8" xfId="1217" xr:uid="{00000000-0005-0000-0000-0000C2040000}"/>
    <cellStyle name="Output 2 9" xfId="1218" xr:uid="{00000000-0005-0000-0000-0000C3040000}"/>
    <cellStyle name="Output 3" xfId="1219" xr:uid="{00000000-0005-0000-0000-0000C4040000}"/>
    <cellStyle name="Output 3 2" xfId="1220" xr:uid="{00000000-0005-0000-0000-0000C5040000}"/>
    <cellStyle name="Output 3 2 2" xfId="1221" xr:uid="{00000000-0005-0000-0000-0000C6040000}"/>
    <cellStyle name="Output 3 2 3" xfId="1222" xr:uid="{00000000-0005-0000-0000-0000C7040000}"/>
    <cellStyle name="Output 3 2 4" xfId="1223" xr:uid="{00000000-0005-0000-0000-0000C8040000}"/>
    <cellStyle name="Output 3 2 5" xfId="1224" xr:uid="{00000000-0005-0000-0000-0000C9040000}"/>
    <cellStyle name="Output 3 2 6" xfId="1225" xr:uid="{00000000-0005-0000-0000-0000CA040000}"/>
    <cellStyle name="Output 3 3" xfId="1226" xr:uid="{00000000-0005-0000-0000-0000CB040000}"/>
    <cellStyle name="Output 3 3 2" xfId="1227" xr:uid="{00000000-0005-0000-0000-0000CC040000}"/>
    <cellStyle name="Output 3 3 3" xfId="1228" xr:uid="{00000000-0005-0000-0000-0000CD040000}"/>
    <cellStyle name="Output 3 3 4" xfId="1229" xr:uid="{00000000-0005-0000-0000-0000CE040000}"/>
    <cellStyle name="Output 3 3 5" xfId="1230" xr:uid="{00000000-0005-0000-0000-0000CF040000}"/>
    <cellStyle name="Output 3 3 6" xfId="1231" xr:uid="{00000000-0005-0000-0000-0000D0040000}"/>
    <cellStyle name="Output 3 4" xfId="1232" xr:uid="{00000000-0005-0000-0000-0000D1040000}"/>
    <cellStyle name="Output 3 4 2" xfId="1233" xr:uid="{00000000-0005-0000-0000-0000D2040000}"/>
    <cellStyle name="Output 3 4 3" xfId="1234" xr:uid="{00000000-0005-0000-0000-0000D3040000}"/>
    <cellStyle name="Output 3 4 4" xfId="1235" xr:uid="{00000000-0005-0000-0000-0000D4040000}"/>
    <cellStyle name="Output 3 4 5" xfId="1236" xr:uid="{00000000-0005-0000-0000-0000D5040000}"/>
    <cellStyle name="Output 3 4 6" xfId="1237" xr:uid="{00000000-0005-0000-0000-0000D6040000}"/>
    <cellStyle name="Output 3 5" xfId="1238" xr:uid="{00000000-0005-0000-0000-0000D7040000}"/>
    <cellStyle name="Output 3 5 2" xfId="1239" xr:uid="{00000000-0005-0000-0000-0000D8040000}"/>
    <cellStyle name="Output 3 5 3" xfId="1240" xr:uid="{00000000-0005-0000-0000-0000D9040000}"/>
    <cellStyle name="Output 3 5 4" xfId="1241" xr:uid="{00000000-0005-0000-0000-0000DA040000}"/>
    <cellStyle name="Output 3 5 5" xfId="1242" xr:uid="{00000000-0005-0000-0000-0000DB040000}"/>
    <cellStyle name="Output 3 5 6" xfId="1243" xr:uid="{00000000-0005-0000-0000-0000DC040000}"/>
    <cellStyle name="Output 3 6" xfId="1244" xr:uid="{00000000-0005-0000-0000-0000DD040000}"/>
    <cellStyle name="Output 3 7" xfId="1245" xr:uid="{00000000-0005-0000-0000-0000DE040000}"/>
    <cellStyle name="Output 3 8" xfId="1246" xr:uid="{00000000-0005-0000-0000-0000DF040000}"/>
    <cellStyle name="Output 3 9" xfId="1247" xr:uid="{00000000-0005-0000-0000-0000E0040000}"/>
    <cellStyle name="Output 4" xfId="1248" xr:uid="{00000000-0005-0000-0000-0000E1040000}"/>
    <cellStyle name="Output 4 2" xfId="1249" xr:uid="{00000000-0005-0000-0000-0000E2040000}"/>
    <cellStyle name="Output 4 2 2" xfId="1250" xr:uid="{00000000-0005-0000-0000-0000E3040000}"/>
    <cellStyle name="Output 4 2 3" xfId="1251" xr:uid="{00000000-0005-0000-0000-0000E4040000}"/>
    <cellStyle name="Output 4 2 4" xfId="1252" xr:uid="{00000000-0005-0000-0000-0000E5040000}"/>
    <cellStyle name="Output 4 2 5" xfId="1253" xr:uid="{00000000-0005-0000-0000-0000E6040000}"/>
    <cellStyle name="Output 4 2 6" xfId="1254" xr:uid="{00000000-0005-0000-0000-0000E7040000}"/>
    <cellStyle name="Output 4 3" xfId="1255" xr:uid="{00000000-0005-0000-0000-0000E8040000}"/>
    <cellStyle name="Output 4 3 2" xfId="1256" xr:uid="{00000000-0005-0000-0000-0000E9040000}"/>
    <cellStyle name="Output 4 3 3" xfId="1257" xr:uid="{00000000-0005-0000-0000-0000EA040000}"/>
    <cellStyle name="Output 4 3 4" xfId="1258" xr:uid="{00000000-0005-0000-0000-0000EB040000}"/>
    <cellStyle name="Output 4 3 5" xfId="1259" xr:uid="{00000000-0005-0000-0000-0000EC040000}"/>
    <cellStyle name="Output 4 3 6" xfId="1260" xr:uid="{00000000-0005-0000-0000-0000ED040000}"/>
    <cellStyle name="Output 4 4" xfId="1261" xr:uid="{00000000-0005-0000-0000-0000EE040000}"/>
    <cellStyle name="Output 4 4 2" xfId="1262" xr:uid="{00000000-0005-0000-0000-0000EF040000}"/>
    <cellStyle name="Output 4 4 3" xfId="1263" xr:uid="{00000000-0005-0000-0000-0000F0040000}"/>
    <cellStyle name="Output 4 4 4" xfId="1264" xr:uid="{00000000-0005-0000-0000-0000F1040000}"/>
    <cellStyle name="Output 4 4 5" xfId="1265" xr:uid="{00000000-0005-0000-0000-0000F2040000}"/>
    <cellStyle name="Output 4 4 6" xfId="1266" xr:uid="{00000000-0005-0000-0000-0000F3040000}"/>
    <cellStyle name="Output 4 5" xfId="1267" xr:uid="{00000000-0005-0000-0000-0000F4040000}"/>
    <cellStyle name="Output 4 5 2" xfId="1268" xr:uid="{00000000-0005-0000-0000-0000F5040000}"/>
    <cellStyle name="Output 4 5 3" xfId="1269" xr:uid="{00000000-0005-0000-0000-0000F6040000}"/>
    <cellStyle name="Output 4 5 4" xfId="1270" xr:uid="{00000000-0005-0000-0000-0000F7040000}"/>
    <cellStyle name="Output 4 5 5" xfId="1271" xr:uid="{00000000-0005-0000-0000-0000F8040000}"/>
    <cellStyle name="Output 4 5 6" xfId="1272" xr:uid="{00000000-0005-0000-0000-0000F9040000}"/>
    <cellStyle name="Output 4 6" xfId="1273" xr:uid="{00000000-0005-0000-0000-0000FA040000}"/>
    <cellStyle name="Output 4 7" xfId="1274" xr:uid="{00000000-0005-0000-0000-0000FB040000}"/>
    <cellStyle name="Output 4 8" xfId="1275" xr:uid="{00000000-0005-0000-0000-0000FC040000}"/>
    <cellStyle name="Output 4 9" xfId="1276" xr:uid="{00000000-0005-0000-0000-0000FD040000}"/>
    <cellStyle name="Output 5" xfId="1277" xr:uid="{00000000-0005-0000-0000-0000FE040000}"/>
    <cellStyle name="Output 5 2" xfId="1278" xr:uid="{00000000-0005-0000-0000-0000FF040000}"/>
    <cellStyle name="Output 5 2 2" xfId="1279" xr:uid="{00000000-0005-0000-0000-000000050000}"/>
    <cellStyle name="Output 5 2 3" xfId="1280" xr:uid="{00000000-0005-0000-0000-000001050000}"/>
    <cellStyle name="Output 5 2 4" xfId="1281" xr:uid="{00000000-0005-0000-0000-000002050000}"/>
    <cellStyle name="Output 5 2 5" xfId="1282" xr:uid="{00000000-0005-0000-0000-000003050000}"/>
    <cellStyle name="Output 5 2 6" xfId="1283" xr:uid="{00000000-0005-0000-0000-000004050000}"/>
    <cellStyle name="Output 5 3" xfId="1284" xr:uid="{00000000-0005-0000-0000-000005050000}"/>
    <cellStyle name="Output 5 3 2" xfId="1285" xr:uid="{00000000-0005-0000-0000-000006050000}"/>
    <cellStyle name="Output 5 3 3" xfId="1286" xr:uid="{00000000-0005-0000-0000-000007050000}"/>
    <cellStyle name="Output 5 3 4" xfId="1287" xr:uid="{00000000-0005-0000-0000-000008050000}"/>
    <cellStyle name="Output 5 3 5" xfId="1288" xr:uid="{00000000-0005-0000-0000-000009050000}"/>
    <cellStyle name="Output 5 3 6" xfId="1289" xr:uid="{00000000-0005-0000-0000-00000A050000}"/>
    <cellStyle name="Output 5 4" xfId="1290" xr:uid="{00000000-0005-0000-0000-00000B050000}"/>
    <cellStyle name="Output 5 4 2" xfId="1291" xr:uid="{00000000-0005-0000-0000-00000C050000}"/>
    <cellStyle name="Output 5 4 3" xfId="1292" xr:uid="{00000000-0005-0000-0000-00000D050000}"/>
    <cellStyle name="Output 5 4 4" xfId="1293" xr:uid="{00000000-0005-0000-0000-00000E050000}"/>
    <cellStyle name="Output 5 4 5" xfId="1294" xr:uid="{00000000-0005-0000-0000-00000F050000}"/>
    <cellStyle name="Output 5 4 6" xfId="1295" xr:uid="{00000000-0005-0000-0000-000010050000}"/>
    <cellStyle name="Output 5 5" xfId="1296" xr:uid="{00000000-0005-0000-0000-000011050000}"/>
    <cellStyle name="Output 5 5 2" xfId="1297" xr:uid="{00000000-0005-0000-0000-000012050000}"/>
    <cellStyle name="Output 5 5 3" xfId="1298" xr:uid="{00000000-0005-0000-0000-000013050000}"/>
    <cellStyle name="Output 5 5 4" xfId="1299" xr:uid="{00000000-0005-0000-0000-000014050000}"/>
    <cellStyle name="Output 5 5 5" xfId="1300" xr:uid="{00000000-0005-0000-0000-000015050000}"/>
    <cellStyle name="Output 5 5 6" xfId="1301" xr:uid="{00000000-0005-0000-0000-000016050000}"/>
    <cellStyle name="Output 5 6" xfId="1302" xr:uid="{00000000-0005-0000-0000-000017050000}"/>
    <cellStyle name="Output 5 7" xfId="1303" xr:uid="{00000000-0005-0000-0000-000018050000}"/>
    <cellStyle name="Output 5 8" xfId="1304" xr:uid="{00000000-0005-0000-0000-000019050000}"/>
    <cellStyle name="Output 5 9" xfId="1305" xr:uid="{00000000-0005-0000-0000-00001A050000}"/>
    <cellStyle name="Output 6" xfId="1306" xr:uid="{00000000-0005-0000-0000-00001B050000}"/>
    <cellStyle name="Output 6 10" xfId="1307" xr:uid="{00000000-0005-0000-0000-00001C050000}"/>
    <cellStyle name="Output 6 2" xfId="1308" xr:uid="{00000000-0005-0000-0000-00001D050000}"/>
    <cellStyle name="Output 6 2 2" xfId="1309" xr:uid="{00000000-0005-0000-0000-00001E050000}"/>
    <cellStyle name="Output 6 2 3" xfId="1310" xr:uid="{00000000-0005-0000-0000-00001F050000}"/>
    <cellStyle name="Output 6 2 4" xfId="1311" xr:uid="{00000000-0005-0000-0000-000020050000}"/>
    <cellStyle name="Output 6 2 5" xfId="1312" xr:uid="{00000000-0005-0000-0000-000021050000}"/>
    <cellStyle name="Output 6 2 6" xfId="1313" xr:uid="{00000000-0005-0000-0000-000022050000}"/>
    <cellStyle name="Output 6 3" xfId="1314" xr:uid="{00000000-0005-0000-0000-000023050000}"/>
    <cellStyle name="Output 6 3 2" xfId="1315" xr:uid="{00000000-0005-0000-0000-000024050000}"/>
    <cellStyle name="Output 6 3 3" xfId="1316" xr:uid="{00000000-0005-0000-0000-000025050000}"/>
    <cellStyle name="Output 6 3 4" xfId="1317" xr:uid="{00000000-0005-0000-0000-000026050000}"/>
    <cellStyle name="Output 6 3 5" xfId="1318" xr:uid="{00000000-0005-0000-0000-000027050000}"/>
    <cellStyle name="Output 6 3 6" xfId="1319" xr:uid="{00000000-0005-0000-0000-000028050000}"/>
    <cellStyle name="Output 6 4" xfId="1320" xr:uid="{00000000-0005-0000-0000-000029050000}"/>
    <cellStyle name="Output 6 4 2" xfId="1321" xr:uid="{00000000-0005-0000-0000-00002A050000}"/>
    <cellStyle name="Output 6 4 3" xfId="1322" xr:uid="{00000000-0005-0000-0000-00002B050000}"/>
    <cellStyle name="Output 6 4 4" xfId="1323" xr:uid="{00000000-0005-0000-0000-00002C050000}"/>
    <cellStyle name="Output 6 4 5" xfId="1324" xr:uid="{00000000-0005-0000-0000-00002D050000}"/>
    <cellStyle name="Output 6 4 6" xfId="1325" xr:uid="{00000000-0005-0000-0000-00002E050000}"/>
    <cellStyle name="Output 6 5" xfId="1326" xr:uid="{00000000-0005-0000-0000-00002F050000}"/>
    <cellStyle name="Output 6 5 2" xfId="1327" xr:uid="{00000000-0005-0000-0000-000030050000}"/>
    <cellStyle name="Output 6 5 3" xfId="1328" xr:uid="{00000000-0005-0000-0000-000031050000}"/>
    <cellStyle name="Output 6 5 4" xfId="1329" xr:uid="{00000000-0005-0000-0000-000032050000}"/>
    <cellStyle name="Output 6 5 5" xfId="1330" xr:uid="{00000000-0005-0000-0000-000033050000}"/>
    <cellStyle name="Output 6 5 6" xfId="1331" xr:uid="{00000000-0005-0000-0000-000034050000}"/>
    <cellStyle name="Output 6 6" xfId="1332" xr:uid="{00000000-0005-0000-0000-000035050000}"/>
    <cellStyle name="Output 6 7" xfId="1333" xr:uid="{00000000-0005-0000-0000-000036050000}"/>
    <cellStyle name="Output 6 8" xfId="1334" xr:uid="{00000000-0005-0000-0000-000037050000}"/>
    <cellStyle name="Output 6 9" xfId="1335" xr:uid="{00000000-0005-0000-0000-000038050000}"/>
    <cellStyle name="Output 7" xfId="1336" xr:uid="{00000000-0005-0000-0000-000039050000}"/>
    <cellStyle name="Output 7 10" xfId="1337" xr:uid="{00000000-0005-0000-0000-00003A050000}"/>
    <cellStyle name="Output 7 2" xfId="1338" xr:uid="{00000000-0005-0000-0000-00003B050000}"/>
    <cellStyle name="Output 7 2 2" xfId="1339" xr:uid="{00000000-0005-0000-0000-00003C050000}"/>
    <cellStyle name="Output 7 2 3" xfId="1340" xr:uid="{00000000-0005-0000-0000-00003D050000}"/>
    <cellStyle name="Output 7 2 4" xfId="1341" xr:uid="{00000000-0005-0000-0000-00003E050000}"/>
    <cellStyle name="Output 7 2 5" xfId="1342" xr:uid="{00000000-0005-0000-0000-00003F050000}"/>
    <cellStyle name="Output 7 2 6" xfId="1343" xr:uid="{00000000-0005-0000-0000-000040050000}"/>
    <cellStyle name="Output 7 3" xfId="1344" xr:uid="{00000000-0005-0000-0000-000041050000}"/>
    <cellStyle name="Output 7 3 2" xfId="1345" xr:uid="{00000000-0005-0000-0000-000042050000}"/>
    <cellStyle name="Output 7 3 3" xfId="1346" xr:uid="{00000000-0005-0000-0000-000043050000}"/>
    <cellStyle name="Output 7 3 4" xfId="1347" xr:uid="{00000000-0005-0000-0000-000044050000}"/>
    <cellStyle name="Output 7 3 5" xfId="1348" xr:uid="{00000000-0005-0000-0000-000045050000}"/>
    <cellStyle name="Output 7 3 6" xfId="1349" xr:uid="{00000000-0005-0000-0000-000046050000}"/>
    <cellStyle name="Output 7 4" xfId="1350" xr:uid="{00000000-0005-0000-0000-000047050000}"/>
    <cellStyle name="Output 7 4 2" xfId="1351" xr:uid="{00000000-0005-0000-0000-000048050000}"/>
    <cellStyle name="Output 7 4 3" xfId="1352" xr:uid="{00000000-0005-0000-0000-000049050000}"/>
    <cellStyle name="Output 7 4 4" xfId="1353" xr:uid="{00000000-0005-0000-0000-00004A050000}"/>
    <cellStyle name="Output 7 4 5" xfId="1354" xr:uid="{00000000-0005-0000-0000-00004B050000}"/>
    <cellStyle name="Output 7 4 6" xfId="1355" xr:uid="{00000000-0005-0000-0000-00004C050000}"/>
    <cellStyle name="Output 7 5" xfId="1356" xr:uid="{00000000-0005-0000-0000-00004D050000}"/>
    <cellStyle name="Output 7 5 2" xfId="1357" xr:uid="{00000000-0005-0000-0000-00004E050000}"/>
    <cellStyle name="Output 7 5 3" xfId="1358" xr:uid="{00000000-0005-0000-0000-00004F050000}"/>
    <cellStyle name="Output 7 5 4" xfId="1359" xr:uid="{00000000-0005-0000-0000-000050050000}"/>
    <cellStyle name="Output 7 5 5" xfId="1360" xr:uid="{00000000-0005-0000-0000-000051050000}"/>
    <cellStyle name="Output 7 5 6" xfId="1361" xr:uid="{00000000-0005-0000-0000-000052050000}"/>
    <cellStyle name="Output 7 6" xfId="1362" xr:uid="{00000000-0005-0000-0000-000053050000}"/>
    <cellStyle name="Output 7 7" xfId="1363" xr:uid="{00000000-0005-0000-0000-000054050000}"/>
    <cellStyle name="Output 7 8" xfId="1364" xr:uid="{00000000-0005-0000-0000-000055050000}"/>
    <cellStyle name="Output 7 9" xfId="1365" xr:uid="{00000000-0005-0000-0000-000056050000}"/>
    <cellStyle name="Output 8" xfId="1366" xr:uid="{00000000-0005-0000-0000-000057050000}"/>
    <cellStyle name="Output 8 2" xfId="1367" xr:uid="{00000000-0005-0000-0000-000058050000}"/>
    <cellStyle name="Output 8 3" xfId="1368" xr:uid="{00000000-0005-0000-0000-000059050000}"/>
    <cellStyle name="Output 8 4" xfId="1369" xr:uid="{00000000-0005-0000-0000-00005A050000}"/>
    <cellStyle name="Output 8 5" xfId="1370" xr:uid="{00000000-0005-0000-0000-00005B050000}"/>
    <cellStyle name="Output 8 6" xfId="1371" xr:uid="{00000000-0005-0000-0000-00005C050000}"/>
    <cellStyle name="Percent 10" xfId="1372" xr:uid="{00000000-0005-0000-0000-00005D050000}"/>
    <cellStyle name="Percent 11" xfId="5" xr:uid="{00000000-0005-0000-0000-00005E050000}"/>
    <cellStyle name="Percent 2" xfId="1373" xr:uid="{00000000-0005-0000-0000-00005F050000}"/>
    <cellStyle name="Percent 2 2" xfId="1374" xr:uid="{00000000-0005-0000-0000-000060050000}"/>
    <cellStyle name="Percent 2 3" xfId="1375" xr:uid="{00000000-0005-0000-0000-000061050000}"/>
    <cellStyle name="Percent 3" xfId="1376" xr:uid="{00000000-0005-0000-0000-000062050000}"/>
    <cellStyle name="Percent 3 2" xfId="1377" xr:uid="{00000000-0005-0000-0000-000063050000}"/>
    <cellStyle name="Percent 4" xfId="1378" xr:uid="{00000000-0005-0000-0000-000064050000}"/>
    <cellStyle name="Percent 5" xfId="1379" xr:uid="{00000000-0005-0000-0000-000065050000}"/>
    <cellStyle name="Percent 6" xfId="1380" xr:uid="{00000000-0005-0000-0000-000066050000}"/>
    <cellStyle name="Percent 7" xfId="1381" xr:uid="{00000000-0005-0000-0000-000067050000}"/>
    <cellStyle name="Percent 8" xfId="1382" xr:uid="{00000000-0005-0000-0000-000068050000}"/>
    <cellStyle name="Percent 9" xfId="1383" xr:uid="{00000000-0005-0000-0000-000069050000}"/>
    <cellStyle name="Porcentaje" xfId="1" builtinId="5"/>
    <cellStyle name="Porcentual 10" xfId="1384" xr:uid="{00000000-0005-0000-0000-00006B050000}"/>
    <cellStyle name="Porcentual 10 2" xfId="1385" xr:uid="{00000000-0005-0000-0000-00006C050000}"/>
    <cellStyle name="Porcentual 2" xfId="1386" xr:uid="{00000000-0005-0000-0000-00006D050000}"/>
    <cellStyle name="Porcentual 2 2" xfId="1387" xr:uid="{00000000-0005-0000-0000-00006E050000}"/>
    <cellStyle name="Porcentual 2 3" xfId="1388" xr:uid="{00000000-0005-0000-0000-00006F050000}"/>
    <cellStyle name="Porcentual 3" xfId="1389" xr:uid="{00000000-0005-0000-0000-000070050000}"/>
    <cellStyle name="Porcentual 4" xfId="1390" xr:uid="{00000000-0005-0000-0000-000071050000}"/>
    <cellStyle name="Porcentual 4 2" xfId="1391" xr:uid="{00000000-0005-0000-0000-000072050000}"/>
    <cellStyle name="Porcentual 4 2 2" xfId="1392" xr:uid="{00000000-0005-0000-0000-000073050000}"/>
    <cellStyle name="Porcentual 4 3" xfId="1393" xr:uid="{00000000-0005-0000-0000-000074050000}"/>
    <cellStyle name="Porcentual 4 3 2" xfId="1394" xr:uid="{00000000-0005-0000-0000-000075050000}"/>
    <cellStyle name="Porcentual 5" xfId="1395" xr:uid="{00000000-0005-0000-0000-000076050000}"/>
    <cellStyle name="Porcentual 5 2" xfId="1396" xr:uid="{00000000-0005-0000-0000-000077050000}"/>
    <cellStyle name="Porcentual 6" xfId="1397" xr:uid="{00000000-0005-0000-0000-000078050000}"/>
    <cellStyle name="Porcentual 6 2" xfId="1398" xr:uid="{00000000-0005-0000-0000-000079050000}"/>
    <cellStyle name="Porcentual 7" xfId="1399" xr:uid="{00000000-0005-0000-0000-00007A050000}"/>
    <cellStyle name="Porcentual 7 2" xfId="1400" xr:uid="{00000000-0005-0000-0000-00007B050000}"/>
    <cellStyle name="Porcentual 8" xfId="1401" xr:uid="{00000000-0005-0000-0000-00007C050000}"/>
    <cellStyle name="Porcentual 8 2" xfId="1402" xr:uid="{00000000-0005-0000-0000-00007D050000}"/>
    <cellStyle name="Porcentual 9" xfId="1403" xr:uid="{00000000-0005-0000-0000-00007E050000}"/>
    <cellStyle name="Porcentual 9 2" xfId="1404" xr:uid="{00000000-0005-0000-0000-00007F050000}"/>
    <cellStyle name="Porcentual 9 3" xfId="1405" xr:uid="{00000000-0005-0000-0000-000080050000}"/>
    <cellStyle name="PSE_NAC" xfId="1406" xr:uid="{00000000-0005-0000-0000-000081050000}"/>
    <cellStyle name="PSE1stCol" xfId="1407" xr:uid="{00000000-0005-0000-0000-000082050000}"/>
    <cellStyle name="PSE1stColHead" xfId="1408" xr:uid="{00000000-0005-0000-0000-000083050000}"/>
    <cellStyle name="PSE1stColHead2" xfId="1409" xr:uid="{00000000-0005-0000-0000-000084050000}"/>
    <cellStyle name="PSE1stColHead3" xfId="1410" xr:uid="{00000000-0005-0000-0000-000085050000}"/>
    <cellStyle name="PSE1stColYear" xfId="1411" xr:uid="{00000000-0005-0000-0000-000086050000}"/>
    <cellStyle name="PSEHead1" xfId="1412" xr:uid="{00000000-0005-0000-0000-000087050000}"/>
    <cellStyle name="PSEHeadYear" xfId="1413" xr:uid="{00000000-0005-0000-0000-000088050000}"/>
    <cellStyle name="PSELastRow" xfId="1414" xr:uid="{00000000-0005-0000-0000-000089050000}"/>
    <cellStyle name="PSEMediumRow" xfId="1415" xr:uid="{00000000-0005-0000-0000-00008A050000}"/>
    <cellStyle name="PSENotes" xfId="1416" xr:uid="{00000000-0005-0000-0000-00008B050000}"/>
    <cellStyle name="PSENumber" xfId="1417" xr:uid="{00000000-0005-0000-0000-00008C050000}"/>
    <cellStyle name="PSENumberTwoDigit" xfId="1418" xr:uid="{00000000-0005-0000-0000-00008D050000}"/>
    <cellStyle name="PSEPercent" xfId="1419" xr:uid="{00000000-0005-0000-0000-00008E050000}"/>
    <cellStyle name="PSEPercentOneDigit" xfId="1420" xr:uid="{00000000-0005-0000-0000-00008F050000}"/>
    <cellStyle name="PSEPercentTwoDigit" xfId="1421" xr:uid="{00000000-0005-0000-0000-000090050000}"/>
    <cellStyle name="PSEPerUnit" xfId="1422" xr:uid="{00000000-0005-0000-0000-000091050000}"/>
    <cellStyle name="PSETableHeadline" xfId="1423" xr:uid="{00000000-0005-0000-0000-000092050000}"/>
    <cellStyle name="PSETreeParantheses" xfId="1424" xr:uid="{00000000-0005-0000-0000-000093050000}"/>
    <cellStyle name="PSETreeText" xfId="1425" xr:uid="{00000000-0005-0000-0000-000094050000}"/>
    <cellStyle name="PSEunit" xfId="1426" xr:uid="{00000000-0005-0000-0000-000095050000}"/>
    <cellStyle name="PSEunitYear" xfId="1427" xr:uid="{00000000-0005-0000-0000-000096050000}"/>
    <cellStyle name="Snorm" xfId="1428" xr:uid="{00000000-0005-0000-0000-000097050000}"/>
    <cellStyle name="socxn" xfId="1429" xr:uid="{00000000-0005-0000-0000-000098050000}"/>
    <cellStyle name="Standard_Bold" xfId="1430" xr:uid="{00000000-0005-0000-0000-000099050000}"/>
    <cellStyle name="Title 2" xfId="1431" xr:uid="{00000000-0005-0000-0000-00009A050000}"/>
    <cellStyle name="Total 2" xfId="1432" xr:uid="{00000000-0005-0000-0000-00009B050000}"/>
    <cellStyle name="Total 2 10" xfId="1433" xr:uid="{00000000-0005-0000-0000-00009C050000}"/>
    <cellStyle name="Total 2 11" xfId="1434" xr:uid="{00000000-0005-0000-0000-00009D050000}"/>
    <cellStyle name="Total 2 12" xfId="1435" xr:uid="{00000000-0005-0000-0000-00009E050000}"/>
    <cellStyle name="Total 2 13" xfId="1436" xr:uid="{00000000-0005-0000-0000-00009F050000}"/>
    <cellStyle name="Total 2 2" xfId="1437" xr:uid="{00000000-0005-0000-0000-0000A0050000}"/>
    <cellStyle name="Total 2 2 10" xfId="1438" xr:uid="{00000000-0005-0000-0000-0000A1050000}"/>
    <cellStyle name="Total 2 2 2" xfId="1439" xr:uid="{00000000-0005-0000-0000-0000A2050000}"/>
    <cellStyle name="Total 2 2 2 2" xfId="1440" xr:uid="{00000000-0005-0000-0000-0000A3050000}"/>
    <cellStyle name="Total 2 2 2 3" xfId="1441" xr:uid="{00000000-0005-0000-0000-0000A4050000}"/>
    <cellStyle name="Total 2 2 2 4" xfId="1442" xr:uid="{00000000-0005-0000-0000-0000A5050000}"/>
    <cellStyle name="Total 2 2 2 5" xfId="1443" xr:uid="{00000000-0005-0000-0000-0000A6050000}"/>
    <cellStyle name="Total 2 2 2 6" xfId="1444" xr:uid="{00000000-0005-0000-0000-0000A7050000}"/>
    <cellStyle name="Total 2 2 2 7" xfId="1445" xr:uid="{00000000-0005-0000-0000-0000A8050000}"/>
    <cellStyle name="Total 2 2 2 8" xfId="1446" xr:uid="{00000000-0005-0000-0000-0000A9050000}"/>
    <cellStyle name="Total 2 2 3" xfId="1447" xr:uid="{00000000-0005-0000-0000-0000AA050000}"/>
    <cellStyle name="Total 2 2 3 2" xfId="1448" xr:uid="{00000000-0005-0000-0000-0000AB050000}"/>
    <cellStyle name="Total 2 2 3 3" xfId="1449" xr:uid="{00000000-0005-0000-0000-0000AC050000}"/>
    <cellStyle name="Total 2 2 3 4" xfId="1450" xr:uid="{00000000-0005-0000-0000-0000AD050000}"/>
    <cellStyle name="Total 2 2 3 5" xfId="1451" xr:uid="{00000000-0005-0000-0000-0000AE050000}"/>
    <cellStyle name="Total 2 2 3 6" xfId="1452" xr:uid="{00000000-0005-0000-0000-0000AF050000}"/>
    <cellStyle name="Total 2 2 3 7" xfId="1453" xr:uid="{00000000-0005-0000-0000-0000B0050000}"/>
    <cellStyle name="Total 2 2 3 8" xfId="1454" xr:uid="{00000000-0005-0000-0000-0000B1050000}"/>
    <cellStyle name="Total 2 2 4" xfId="1455" xr:uid="{00000000-0005-0000-0000-0000B2050000}"/>
    <cellStyle name="Total 2 2 4 2" xfId="1456" xr:uid="{00000000-0005-0000-0000-0000B3050000}"/>
    <cellStyle name="Total 2 2 4 3" xfId="1457" xr:uid="{00000000-0005-0000-0000-0000B4050000}"/>
    <cellStyle name="Total 2 2 4 4" xfId="1458" xr:uid="{00000000-0005-0000-0000-0000B5050000}"/>
    <cellStyle name="Total 2 2 4 5" xfId="1459" xr:uid="{00000000-0005-0000-0000-0000B6050000}"/>
    <cellStyle name="Total 2 2 4 6" xfId="1460" xr:uid="{00000000-0005-0000-0000-0000B7050000}"/>
    <cellStyle name="Total 2 2 4 7" xfId="1461" xr:uid="{00000000-0005-0000-0000-0000B8050000}"/>
    <cellStyle name="Total 2 2 4 8" xfId="1462" xr:uid="{00000000-0005-0000-0000-0000B9050000}"/>
    <cellStyle name="Total 2 2 5" xfId="1463" xr:uid="{00000000-0005-0000-0000-0000BA050000}"/>
    <cellStyle name="Total 2 2 6" xfId="1464" xr:uid="{00000000-0005-0000-0000-0000BB050000}"/>
    <cellStyle name="Total 2 2 7" xfId="1465" xr:uid="{00000000-0005-0000-0000-0000BC050000}"/>
    <cellStyle name="Total 2 2 8" xfId="1466" xr:uid="{00000000-0005-0000-0000-0000BD050000}"/>
    <cellStyle name="Total 2 2 9" xfId="1467" xr:uid="{00000000-0005-0000-0000-0000BE050000}"/>
    <cellStyle name="Total 2 3" xfId="1468" xr:uid="{00000000-0005-0000-0000-0000BF050000}"/>
    <cellStyle name="Total 2 3 10" xfId="1469" xr:uid="{00000000-0005-0000-0000-0000C0050000}"/>
    <cellStyle name="Total 2 3 2" xfId="1470" xr:uid="{00000000-0005-0000-0000-0000C1050000}"/>
    <cellStyle name="Total 2 3 2 2" xfId="1471" xr:uid="{00000000-0005-0000-0000-0000C2050000}"/>
    <cellStyle name="Total 2 3 2 3" xfId="1472" xr:uid="{00000000-0005-0000-0000-0000C3050000}"/>
    <cellStyle name="Total 2 3 2 4" xfId="1473" xr:uid="{00000000-0005-0000-0000-0000C4050000}"/>
    <cellStyle name="Total 2 3 2 5" xfId="1474" xr:uid="{00000000-0005-0000-0000-0000C5050000}"/>
    <cellStyle name="Total 2 3 2 6" xfId="1475" xr:uid="{00000000-0005-0000-0000-0000C6050000}"/>
    <cellStyle name="Total 2 3 2 7" xfId="1476" xr:uid="{00000000-0005-0000-0000-0000C7050000}"/>
    <cellStyle name="Total 2 3 2 8" xfId="1477" xr:uid="{00000000-0005-0000-0000-0000C8050000}"/>
    <cellStyle name="Total 2 3 3" xfId="1478" xr:uid="{00000000-0005-0000-0000-0000C9050000}"/>
    <cellStyle name="Total 2 3 3 2" xfId="1479" xr:uid="{00000000-0005-0000-0000-0000CA050000}"/>
    <cellStyle name="Total 2 3 3 3" xfId="1480" xr:uid="{00000000-0005-0000-0000-0000CB050000}"/>
    <cellStyle name="Total 2 3 3 4" xfId="1481" xr:uid="{00000000-0005-0000-0000-0000CC050000}"/>
    <cellStyle name="Total 2 3 3 5" xfId="1482" xr:uid="{00000000-0005-0000-0000-0000CD050000}"/>
    <cellStyle name="Total 2 3 3 6" xfId="1483" xr:uid="{00000000-0005-0000-0000-0000CE050000}"/>
    <cellStyle name="Total 2 3 3 7" xfId="1484" xr:uid="{00000000-0005-0000-0000-0000CF050000}"/>
    <cellStyle name="Total 2 3 3 8" xfId="1485" xr:uid="{00000000-0005-0000-0000-0000D0050000}"/>
    <cellStyle name="Total 2 3 4" xfId="1486" xr:uid="{00000000-0005-0000-0000-0000D1050000}"/>
    <cellStyle name="Total 2 3 4 2" xfId="1487" xr:uid="{00000000-0005-0000-0000-0000D2050000}"/>
    <cellStyle name="Total 2 3 4 3" xfId="1488" xr:uid="{00000000-0005-0000-0000-0000D3050000}"/>
    <cellStyle name="Total 2 3 4 4" xfId="1489" xr:uid="{00000000-0005-0000-0000-0000D4050000}"/>
    <cellStyle name="Total 2 3 4 5" xfId="1490" xr:uid="{00000000-0005-0000-0000-0000D5050000}"/>
    <cellStyle name="Total 2 3 4 6" xfId="1491" xr:uid="{00000000-0005-0000-0000-0000D6050000}"/>
    <cellStyle name="Total 2 3 4 7" xfId="1492" xr:uid="{00000000-0005-0000-0000-0000D7050000}"/>
    <cellStyle name="Total 2 3 4 8" xfId="1493" xr:uid="{00000000-0005-0000-0000-0000D8050000}"/>
    <cellStyle name="Total 2 3 5" xfId="1494" xr:uid="{00000000-0005-0000-0000-0000D9050000}"/>
    <cellStyle name="Total 2 3 6" xfId="1495" xr:uid="{00000000-0005-0000-0000-0000DA050000}"/>
    <cellStyle name="Total 2 3 7" xfId="1496" xr:uid="{00000000-0005-0000-0000-0000DB050000}"/>
    <cellStyle name="Total 2 3 8" xfId="1497" xr:uid="{00000000-0005-0000-0000-0000DC050000}"/>
    <cellStyle name="Total 2 3 9" xfId="1498" xr:uid="{00000000-0005-0000-0000-0000DD050000}"/>
    <cellStyle name="Total 2 4" xfId="1499" xr:uid="{00000000-0005-0000-0000-0000DE050000}"/>
    <cellStyle name="Total 2 4 10" xfId="1500" xr:uid="{00000000-0005-0000-0000-0000DF050000}"/>
    <cellStyle name="Total 2 4 11" xfId="1501" xr:uid="{00000000-0005-0000-0000-0000E0050000}"/>
    <cellStyle name="Total 2 4 2" xfId="1502" xr:uid="{00000000-0005-0000-0000-0000E1050000}"/>
    <cellStyle name="Total 2 4 2 2" xfId="1503" xr:uid="{00000000-0005-0000-0000-0000E2050000}"/>
    <cellStyle name="Total 2 4 2 3" xfId="1504" xr:uid="{00000000-0005-0000-0000-0000E3050000}"/>
    <cellStyle name="Total 2 4 2 4" xfId="1505" xr:uid="{00000000-0005-0000-0000-0000E4050000}"/>
    <cellStyle name="Total 2 4 2 5" xfId="1506" xr:uid="{00000000-0005-0000-0000-0000E5050000}"/>
    <cellStyle name="Total 2 4 2 6" xfId="1507" xr:uid="{00000000-0005-0000-0000-0000E6050000}"/>
    <cellStyle name="Total 2 4 2 7" xfId="1508" xr:uid="{00000000-0005-0000-0000-0000E7050000}"/>
    <cellStyle name="Total 2 4 2 8" xfId="1509" xr:uid="{00000000-0005-0000-0000-0000E8050000}"/>
    <cellStyle name="Total 2 4 3" xfId="1510" xr:uid="{00000000-0005-0000-0000-0000E9050000}"/>
    <cellStyle name="Total 2 4 3 2" xfId="1511" xr:uid="{00000000-0005-0000-0000-0000EA050000}"/>
    <cellStyle name="Total 2 4 3 3" xfId="1512" xr:uid="{00000000-0005-0000-0000-0000EB050000}"/>
    <cellStyle name="Total 2 4 3 4" xfId="1513" xr:uid="{00000000-0005-0000-0000-0000EC050000}"/>
    <cellStyle name="Total 2 4 3 5" xfId="1514" xr:uid="{00000000-0005-0000-0000-0000ED050000}"/>
    <cellStyle name="Total 2 4 3 6" xfId="1515" xr:uid="{00000000-0005-0000-0000-0000EE050000}"/>
    <cellStyle name="Total 2 4 3 7" xfId="1516" xr:uid="{00000000-0005-0000-0000-0000EF050000}"/>
    <cellStyle name="Total 2 4 3 8" xfId="1517" xr:uid="{00000000-0005-0000-0000-0000F0050000}"/>
    <cellStyle name="Total 2 4 4" xfId="1518" xr:uid="{00000000-0005-0000-0000-0000F1050000}"/>
    <cellStyle name="Total 2 4 4 2" xfId="1519" xr:uid="{00000000-0005-0000-0000-0000F2050000}"/>
    <cellStyle name="Total 2 4 4 3" xfId="1520" xr:uid="{00000000-0005-0000-0000-0000F3050000}"/>
    <cellStyle name="Total 2 4 4 4" xfId="1521" xr:uid="{00000000-0005-0000-0000-0000F4050000}"/>
    <cellStyle name="Total 2 4 4 5" xfId="1522" xr:uid="{00000000-0005-0000-0000-0000F5050000}"/>
    <cellStyle name="Total 2 4 4 6" xfId="1523" xr:uid="{00000000-0005-0000-0000-0000F6050000}"/>
    <cellStyle name="Total 2 4 4 7" xfId="1524" xr:uid="{00000000-0005-0000-0000-0000F7050000}"/>
    <cellStyle name="Total 2 4 4 8" xfId="1525" xr:uid="{00000000-0005-0000-0000-0000F8050000}"/>
    <cellStyle name="Total 2 4 5" xfId="1526" xr:uid="{00000000-0005-0000-0000-0000F9050000}"/>
    <cellStyle name="Total 2 4 6" xfId="1527" xr:uid="{00000000-0005-0000-0000-0000FA050000}"/>
    <cellStyle name="Total 2 4 7" xfId="1528" xr:uid="{00000000-0005-0000-0000-0000FB050000}"/>
    <cellStyle name="Total 2 4 8" xfId="1529" xr:uid="{00000000-0005-0000-0000-0000FC050000}"/>
    <cellStyle name="Total 2 4 9" xfId="1530" xr:uid="{00000000-0005-0000-0000-0000FD050000}"/>
    <cellStyle name="Total 2 5" xfId="1531" xr:uid="{00000000-0005-0000-0000-0000FE050000}"/>
    <cellStyle name="Total 2 5 10" xfId="1532" xr:uid="{00000000-0005-0000-0000-0000FF050000}"/>
    <cellStyle name="Total 2 5 11" xfId="1533" xr:uid="{00000000-0005-0000-0000-000000060000}"/>
    <cellStyle name="Total 2 5 2" xfId="1534" xr:uid="{00000000-0005-0000-0000-000001060000}"/>
    <cellStyle name="Total 2 5 2 2" xfId="1535" xr:uid="{00000000-0005-0000-0000-000002060000}"/>
    <cellStyle name="Total 2 5 2 3" xfId="1536" xr:uid="{00000000-0005-0000-0000-000003060000}"/>
    <cellStyle name="Total 2 5 2 4" xfId="1537" xr:uid="{00000000-0005-0000-0000-000004060000}"/>
    <cellStyle name="Total 2 5 2 5" xfId="1538" xr:uid="{00000000-0005-0000-0000-000005060000}"/>
    <cellStyle name="Total 2 5 2 6" xfId="1539" xr:uid="{00000000-0005-0000-0000-000006060000}"/>
    <cellStyle name="Total 2 5 2 7" xfId="1540" xr:uid="{00000000-0005-0000-0000-000007060000}"/>
    <cellStyle name="Total 2 5 2 8" xfId="1541" xr:uid="{00000000-0005-0000-0000-000008060000}"/>
    <cellStyle name="Total 2 5 3" xfId="1542" xr:uid="{00000000-0005-0000-0000-000009060000}"/>
    <cellStyle name="Total 2 5 3 2" xfId="1543" xr:uid="{00000000-0005-0000-0000-00000A060000}"/>
    <cellStyle name="Total 2 5 3 3" xfId="1544" xr:uid="{00000000-0005-0000-0000-00000B060000}"/>
    <cellStyle name="Total 2 5 3 4" xfId="1545" xr:uid="{00000000-0005-0000-0000-00000C060000}"/>
    <cellStyle name="Total 2 5 3 5" xfId="1546" xr:uid="{00000000-0005-0000-0000-00000D060000}"/>
    <cellStyle name="Total 2 5 3 6" xfId="1547" xr:uid="{00000000-0005-0000-0000-00000E060000}"/>
    <cellStyle name="Total 2 5 3 7" xfId="1548" xr:uid="{00000000-0005-0000-0000-00000F060000}"/>
    <cellStyle name="Total 2 5 3 8" xfId="1549" xr:uid="{00000000-0005-0000-0000-000010060000}"/>
    <cellStyle name="Total 2 5 4" xfId="1550" xr:uid="{00000000-0005-0000-0000-000011060000}"/>
    <cellStyle name="Total 2 5 4 2" xfId="1551" xr:uid="{00000000-0005-0000-0000-000012060000}"/>
    <cellStyle name="Total 2 5 4 3" xfId="1552" xr:uid="{00000000-0005-0000-0000-000013060000}"/>
    <cellStyle name="Total 2 5 4 4" xfId="1553" xr:uid="{00000000-0005-0000-0000-000014060000}"/>
    <cellStyle name="Total 2 5 4 5" xfId="1554" xr:uid="{00000000-0005-0000-0000-000015060000}"/>
    <cellStyle name="Total 2 5 4 6" xfId="1555" xr:uid="{00000000-0005-0000-0000-000016060000}"/>
    <cellStyle name="Total 2 5 4 7" xfId="1556" xr:uid="{00000000-0005-0000-0000-000017060000}"/>
    <cellStyle name="Total 2 5 4 8" xfId="1557" xr:uid="{00000000-0005-0000-0000-000018060000}"/>
    <cellStyle name="Total 2 5 5" xfId="1558" xr:uid="{00000000-0005-0000-0000-000019060000}"/>
    <cellStyle name="Total 2 5 6" xfId="1559" xr:uid="{00000000-0005-0000-0000-00001A060000}"/>
    <cellStyle name="Total 2 5 7" xfId="1560" xr:uid="{00000000-0005-0000-0000-00001B060000}"/>
    <cellStyle name="Total 2 5 8" xfId="1561" xr:uid="{00000000-0005-0000-0000-00001C060000}"/>
    <cellStyle name="Total 2 5 9" xfId="1562" xr:uid="{00000000-0005-0000-0000-00001D060000}"/>
    <cellStyle name="Total 2 6" xfId="1563" xr:uid="{00000000-0005-0000-0000-00001E060000}"/>
    <cellStyle name="Total 2 6 2" xfId="1564" xr:uid="{00000000-0005-0000-0000-00001F060000}"/>
    <cellStyle name="Total 2 6 3" xfId="1565" xr:uid="{00000000-0005-0000-0000-000020060000}"/>
    <cellStyle name="Total 2 6 4" xfId="1566" xr:uid="{00000000-0005-0000-0000-000021060000}"/>
    <cellStyle name="Total 2 6 5" xfId="1567" xr:uid="{00000000-0005-0000-0000-000022060000}"/>
    <cellStyle name="Total 2 6 6" xfId="1568" xr:uid="{00000000-0005-0000-0000-000023060000}"/>
    <cellStyle name="Total 2 6 7" xfId="1569" xr:uid="{00000000-0005-0000-0000-000024060000}"/>
    <cellStyle name="Total 2 6 8" xfId="1570" xr:uid="{00000000-0005-0000-0000-000025060000}"/>
    <cellStyle name="Total 2 7" xfId="1571" xr:uid="{00000000-0005-0000-0000-000026060000}"/>
    <cellStyle name="Total 2 7 2" xfId="1572" xr:uid="{00000000-0005-0000-0000-000027060000}"/>
    <cellStyle name="Total 2 7 3" xfId="1573" xr:uid="{00000000-0005-0000-0000-000028060000}"/>
    <cellStyle name="Total 2 7 4" xfId="1574" xr:uid="{00000000-0005-0000-0000-000029060000}"/>
    <cellStyle name="Total 2 7 5" xfId="1575" xr:uid="{00000000-0005-0000-0000-00002A060000}"/>
    <cellStyle name="Total 2 7 6" xfId="1576" xr:uid="{00000000-0005-0000-0000-00002B060000}"/>
    <cellStyle name="Total 2 7 7" xfId="1577" xr:uid="{00000000-0005-0000-0000-00002C060000}"/>
    <cellStyle name="Total 2 7 8" xfId="1578" xr:uid="{00000000-0005-0000-0000-00002D060000}"/>
    <cellStyle name="Total 2 8" xfId="1579" xr:uid="{00000000-0005-0000-0000-00002E060000}"/>
    <cellStyle name="Total 2 8 2" xfId="1580" xr:uid="{00000000-0005-0000-0000-00002F060000}"/>
    <cellStyle name="Total 2 8 3" xfId="1581" xr:uid="{00000000-0005-0000-0000-000030060000}"/>
    <cellStyle name="Total 2 8 4" xfId="1582" xr:uid="{00000000-0005-0000-0000-000031060000}"/>
    <cellStyle name="Total 2 8 5" xfId="1583" xr:uid="{00000000-0005-0000-0000-000032060000}"/>
    <cellStyle name="Total 2 8 6" xfId="1584" xr:uid="{00000000-0005-0000-0000-000033060000}"/>
    <cellStyle name="Total 2 8 7" xfId="1585" xr:uid="{00000000-0005-0000-0000-000034060000}"/>
    <cellStyle name="Total 2 8 8" xfId="1586" xr:uid="{00000000-0005-0000-0000-000035060000}"/>
    <cellStyle name="Total 2 9" xfId="1587" xr:uid="{00000000-0005-0000-0000-000036060000}"/>
    <cellStyle name="Total 2 9 2" xfId="1588" xr:uid="{00000000-0005-0000-0000-000037060000}"/>
    <cellStyle name="Total 2 9 3" xfId="1589" xr:uid="{00000000-0005-0000-0000-000038060000}"/>
    <cellStyle name="Total 2 9 4" xfId="1590" xr:uid="{00000000-0005-0000-0000-000039060000}"/>
    <cellStyle name="Total 2 9 5" xfId="1591" xr:uid="{00000000-0005-0000-0000-00003A060000}"/>
    <cellStyle name="Total 2 9 6" xfId="1592" xr:uid="{00000000-0005-0000-0000-00003B060000}"/>
    <cellStyle name="Total 2 9 7" xfId="1593" xr:uid="{00000000-0005-0000-0000-00003C060000}"/>
    <cellStyle name="Total 2 9 8" xfId="1594" xr:uid="{00000000-0005-0000-0000-00003D060000}"/>
    <cellStyle name="Währung [0]_CoAsDCol" xfId="1595" xr:uid="{00000000-0005-0000-0000-00003E060000}"/>
    <cellStyle name="Währung_CoAsDCol" xfId="1596" xr:uid="{00000000-0005-0000-0000-00003F060000}"/>
    <cellStyle name="Warning Text 2" xfId="1597" xr:uid="{00000000-0005-0000-0000-000040060000}"/>
    <cellStyle name="Wrapped" xfId="1598" xr:uid="{00000000-0005-0000-0000-000041060000}"/>
    <cellStyle name="標準_SOCX_JPN97" xfId="1599" xr:uid="{00000000-0005-0000-0000-00004206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20</xdr:col>
      <xdr:colOff>0</xdr:colOff>
      <xdr:row>1</xdr:row>
      <xdr:rowOff>142875</xdr:rowOff>
    </xdr:to>
    <xdr:sp macro="" textlink="">
      <xdr:nvSpPr>
        <xdr:cNvPr id="6" name="CuadroTexto 5">
          <a:extLst>
            <a:ext uri="{FF2B5EF4-FFF2-40B4-BE49-F238E27FC236}">
              <a16:creationId xmlns:a16="http://schemas.microsoft.com/office/drawing/2014/main" id="{002F5221-6C81-4845-AD65-13256FC78F80}"/>
            </a:ext>
          </a:extLst>
        </xdr:cNvPr>
        <xdr:cNvSpPr txBox="1"/>
      </xdr:nvSpPr>
      <xdr:spPr>
        <a:xfrm>
          <a:off x="0" y="746760"/>
          <a:ext cx="21739860"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twoCellAnchor editAs="oneCell">
    <xdr:from>
      <xdr:col>0</xdr:col>
      <xdr:colOff>0</xdr:colOff>
      <xdr:row>0</xdr:row>
      <xdr:rowOff>0</xdr:rowOff>
    </xdr:from>
    <xdr:to>
      <xdr:col>1</xdr:col>
      <xdr:colOff>1114879</xdr:colOff>
      <xdr:row>0</xdr:row>
      <xdr:rowOff>726209</xdr:rowOff>
    </xdr:to>
    <xdr:pic>
      <xdr:nvPicPr>
        <xdr:cNvPr id="7" name="Imagen 6">
          <a:extLst>
            <a:ext uri="{FF2B5EF4-FFF2-40B4-BE49-F238E27FC236}">
              <a16:creationId xmlns:a16="http://schemas.microsoft.com/office/drawing/2014/main" id="{C9B998E3-67E8-4250-9899-700A5C217A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49319" cy="7262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2"/>
  <sheetViews>
    <sheetView workbookViewId="0">
      <selection sqref="A1:XFD1048576"/>
    </sheetView>
  </sheetViews>
  <sheetFormatPr baseColWidth="10" defaultColWidth="8.69921875" defaultRowHeight="15.6" x14ac:dyDescent="0.3"/>
  <cols>
    <col min="1" max="1" width="8.69921875" style="46"/>
    <col min="2" max="2" width="5.5" style="46" customWidth="1"/>
    <col min="3" max="3" width="84.19921875" style="46" customWidth="1"/>
    <col min="4" max="4" width="36.69921875" style="46" customWidth="1"/>
    <col min="5" max="16384" width="8.69921875" style="46"/>
  </cols>
  <sheetData>
    <row r="2" spans="1:16" ht="18" x14ac:dyDescent="0.35">
      <c r="B2" s="47" t="s">
        <v>61</v>
      </c>
      <c r="C2" s="48"/>
      <c r="D2" s="48"/>
      <c r="E2" s="48"/>
      <c r="F2" s="48"/>
      <c r="G2" s="48"/>
      <c r="H2" s="48"/>
      <c r="I2" s="48"/>
      <c r="J2" s="48"/>
      <c r="K2" s="48"/>
      <c r="L2" s="48"/>
      <c r="M2" s="48"/>
      <c r="N2" s="48"/>
      <c r="O2" s="48"/>
      <c r="P2" s="48"/>
    </row>
    <row r="3" spans="1:16" s="51" customFormat="1" ht="18" x14ac:dyDescent="0.35">
      <c r="A3" s="49"/>
      <c r="B3" s="62" t="s">
        <v>62</v>
      </c>
      <c r="C3" s="62"/>
      <c r="D3" s="50" t="s">
        <v>63</v>
      </c>
      <c r="E3" s="50"/>
      <c r="F3" s="50"/>
      <c r="G3" s="50"/>
      <c r="H3" s="50"/>
      <c r="I3" s="50"/>
      <c r="J3" s="50"/>
      <c r="K3" s="50"/>
      <c r="L3" s="50"/>
      <c r="M3" s="50"/>
      <c r="N3" s="50"/>
      <c r="O3" s="50"/>
      <c r="P3" s="50"/>
    </row>
    <row r="4" spans="1:16" ht="39" customHeight="1" x14ac:dyDescent="0.35">
      <c r="A4" s="52"/>
      <c r="B4" s="60" t="s">
        <v>69</v>
      </c>
      <c r="C4" s="53"/>
      <c r="D4" s="60" t="s">
        <v>68</v>
      </c>
      <c r="E4" s="52"/>
      <c r="F4" s="52"/>
      <c r="G4" s="52"/>
      <c r="H4" s="52"/>
      <c r="I4" s="52"/>
      <c r="J4" s="52"/>
      <c r="K4" s="52"/>
      <c r="L4" s="52"/>
      <c r="M4" s="52"/>
      <c r="N4" s="52"/>
      <c r="O4" s="52"/>
      <c r="P4" s="52"/>
    </row>
    <row r="5" spans="1:16" ht="18" x14ac:dyDescent="0.35">
      <c r="A5" s="52"/>
      <c r="B5" s="52"/>
      <c r="C5" s="52"/>
      <c r="D5" s="52"/>
      <c r="E5" s="52"/>
      <c r="F5" s="52"/>
      <c r="G5" s="52"/>
      <c r="H5" s="52"/>
      <c r="I5" s="52"/>
      <c r="J5" s="52"/>
      <c r="K5" s="52"/>
      <c r="L5" s="52"/>
      <c r="M5" s="52"/>
      <c r="N5" s="52"/>
      <c r="O5" s="52"/>
      <c r="P5" s="52"/>
    </row>
    <row r="6" spans="1:16" ht="18" x14ac:dyDescent="0.35">
      <c r="A6" s="52"/>
      <c r="B6" s="52"/>
      <c r="C6" s="52"/>
      <c r="D6" s="52"/>
      <c r="E6" s="52"/>
      <c r="F6" s="52"/>
      <c r="G6" s="52"/>
      <c r="H6" s="52"/>
      <c r="I6" s="52"/>
      <c r="J6" s="52"/>
      <c r="K6" s="52"/>
      <c r="L6" s="52"/>
      <c r="M6" s="52"/>
      <c r="N6" s="52"/>
      <c r="O6" s="52"/>
      <c r="P6" s="52"/>
    </row>
    <row r="7" spans="1:16" ht="18" x14ac:dyDescent="0.35">
      <c r="A7" s="52"/>
      <c r="B7" s="52"/>
      <c r="C7" s="52"/>
      <c r="D7" s="52"/>
      <c r="E7" s="52"/>
      <c r="F7" s="52"/>
      <c r="G7" s="52"/>
      <c r="H7" s="52"/>
      <c r="I7" s="52"/>
      <c r="J7" s="52"/>
      <c r="K7" s="52"/>
      <c r="L7" s="52"/>
      <c r="M7" s="52"/>
      <c r="N7" s="52"/>
      <c r="O7" s="52"/>
      <c r="P7" s="52"/>
    </row>
    <row r="8" spans="1:16" ht="18" x14ac:dyDescent="0.35">
      <c r="A8" s="52"/>
      <c r="B8" s="52"/>
      <c r="C8" s="52"/>
      <c r="D8" s="52"/>
      <c r="E8" s="52"/>
      <c r="F8" s="52"/>
      <c r="G8" s="52"/>
      <c r="H8" s="52"/>
      <c r="I8" s="52"/>
      <c r="J8" s="52"/>
      <c r="K8" s="52"/>
      <c r="L8" s="52"/>
      <c r="M8" s="52"/>
      <c r="N8" s="52"/>
      <c r="O8" s="52"/>
      <c r="P8" s="52"/>
    </row>
    <row r="9" spans="1:16" ht="18" x14ac:dyDescent="0.35">
      <c r="A9" s="52"/>
      <c r="B9" s="52"/>
      <c r="C9" s="52"/>
      <c r="D9" s="52"/>
      <c r="E9" s="52"/>
      <c r="F9" s="52"/>
      <c r="G9" s="52"/>
      <c r="H9" s="52"/>
      <c r="I9" s="52"/>
      <c r="J9" s="52"/>
      <c r="K9" s="52"/>
      <c r="L9" s="52"/>
      <c r="M9" s="52"/>
      <c r="N9" s="52"/>
      <c r="O9" s="52"/>
      <c r="P9" s="52"/>
    </row>
    <row r="10" spans="1:16" ht="18" x14ac:dyDescent="0.35">
      <c r="A10" s="52"/>
      <c r="B10" s="52"/>
      <c r="C10" s="52"/>
      <c r="D10" s="52"/>
      <c r="E10" s="52"/>
      <c r="F10" s="52"/>
      <c r="G10" s="52"/>
      <c r="H10" s="52"/>
      <c r="I10" s="52"/>
      <c r="J10" s="52"/>
      <c r="K10" s="52"/>
      <c r="L10" s="52"/>
      <c r="M10" s="52"/>
      <c r="N10" s="52"/>
      <c r="O10" s="52"/>
      <c r="P10" s="52"/>
    </row>
    <row r="11" spans="1:16" ht="18" x14ac:dyDescent="0.35">
      <c r="A11" s="52"/>
      <c r="B11" s="52"/>
      <c r="C11" s="52"/>
      <c r="D11" s="52"/>
      <c r="E11" s="52"/>
      <c r="F11" s="52"/>
      <c r="G11" s="52"/>
      <c r="H11" s="52"/>
      <c r="I11" s="52"/>
      <c r="J11" s="52"/>
      <c r="K11" s="52"/>
      <c r="L11" s="52"/>
      <c r="M11" s="52"/>
      <c r="N11" s="52"/>
      <c r="O11" s="52"/>
      <c r="P11" s="52"/>
    </row>
    <row r="12" spans="1:16" ht="18" x14ac:dyDescent="0.35">
      <c r="A12" s="52"/>
      <c r="B12" s="52"/>
      <c r="C12" s="52"/>
      <c r="D12" s="52"/>
      <c r="E12" s="52"/>
      <c r="F12" s="52"/>
      <c r="G12" s="52"/>
      <c r="H12" s="52"/>
      <c r="I12" s="52"/>
      <c r="J12" s="52"/>
      <c r="K12" s="52"/>
      <c r="L12" s="52"/>
      <c r="M12" s="52"/>
      <c r="N12" s="52"/>
      <c r="O12" s="52"/>
      <c r="P12" s="52"/>
    </row>
    <row r="15" spans="1:16" x14ac:dyDescent="0.3">
      <c r="B15" s="61" t="s">
        <v>71</v>
      </c>
    </row>
    <row r="16" spans="1:16" ht="16.2" thickBot="1" x14ac:dyDescent="0.35"/>
    <row r="17" spans="2:15" ht="96.45" customHeight="1" x14ac:dyDescent="0.3">
      <c r="B17" s="63" t="s">
        <v>64</v>
      </c>
      <c r="C17" s="64"/>
      <c r="D17" s="64"/>
      <c r="E17" s="64"/>
      <c r="F17" s="64"/>
      <c r="G17" s="64"/>
      <c r="H17" s="64"/>
      <c r="I17" s="64"/>
      <c r="J17" s="64"/>
      <c r="K17" s="64"/>
      <c r="L17" s="64"/>
      <c r="M17" s="64"/>
      <c r="N17" s="64"/>
      <c r="O17" s="65"/>
    </row>
    <row r="18" spans="2:15" ht="12.45" customHeight="1" x14ac:dyDescent="0.3">
      <c r="B18" s="54"/>
      <c r="C18" s="55"/>
      <c r="D18" s="55"/>
      <c r="E18" s="55"/>
      <c r="F18" s="55"/>
      <c r="G18" s="55"/>
      <c r="H18" s="55"/>
      <c r="I18" s="55"/>
      <c r="J18" s="55"/>
      <c r="K18" s="55"/>
      <c r="L18" s="55"/>
      <c r="M18" s="55"/>
      <c r="N18" s="55"/>
      <c r="O18" s="56"/>
    </row>
    <row r="19" spans="2:15" ht="30" customHeight="1" x14ac:dyDescent="0.3">
      <c r="B19" s="66" t="s">
        <v>65</v>
      </c>
      <c r="C19" s="67"/>
      <c r="D19" s="67"/>
      <c r="E19" s="67"/>
      <c r="F19" s="67"/>
      <c r="G19" s="67"/>
      <c r="H19" s="67"/>
      <c r="I19" s="67"/>
      <c r="J19" s="67"/>
      <c r="K19" s="67"/>
      <c r="L19" s="67"/>
      <c r="M19" s="67"/>
      <c r="N19" s="67"/>
      <c r="O19" s="68"/>
    </row>
    <row r="20" spans="2:15" ht="30" customHeight="1" x14ac:dyDescent="0.3">
      <c r="B20" s="69" t="s">
        <v>66</v>
      </c>
      <c r="C20" s="70"/>
      <c r="D20" s="70"/>
      <c r="E20" s="70"/>
      <c r="F20" s="70"/>
      <c r="G20" s="70"/>
      <c r="H20" s="70"/>
      <c r="I20" s="70"/>
      <c r="J20" s="70"/>
      <c r="K20" s="70"/>
      <c r="L20" s="70"/>
      <c r="M20" s="70"/>
      <c r="N20" s="70"/>
      <c r="O20" s="71"/>
    </row>
    <row r="21" spans="2:15" x14ac:dyDescent="0.3">
      <c r="B21" s="57"/>
      <c r="C21" s="58"/>
      <c r="D21" s="58"/>
      <c r="E21" s="58"/>
      <c r="F21" s="58"/>
      <c r="G21" s="58"/>
      <c r="H21" s="58"/>
      <c r="I21" s="58"/>
      <c r="J21" s="58"/>
      <c r="K21" s="58"/>
      <c r="L21" s="58"/>
      <c r="M21" s="58"/>
      <c r="N21" s="58"/>
      <c r="O21" s="59"/>
    </row>
    <row r="22" spans="2:15" ht="16.2" thickBot="1" x14ac:dyDescent="0.35">
      <c r="B22" s="72" t="s">
        <v>67</v>
      </c>
      <c r="C22" s="73"/>
      <c r="D22" s="73"/>
      <c r="E22" s="73"/>
      <c r="F22" s="73"/>
      <c r="G22" s="73"/>
      <c r="H22" s="73"/>
      <c r="I22" s="73"/>
      <c r="J22" s="73"/>
      <c r="K22" s="73"/>
      <c r="L22" s="73"/>
      <c r="M22" s="73"/>
      <c r="N22" s="73"/>
      <c r="O22" s="74"/>
    </row>
  </sheetData>
  <mergeCells count="5">
    <mergeCell ref="B3:C3"/>
    <mergeCell ref="B17:O17"/>
    <mergeCell ref="B19:O19"/>
    <mergeCell ref="B20:O20"/>
    <mergeCell ref="B22:O22"/>
  </mergeCells>
  <hyperlinks>
    <hyperlink ref="B4:C4" location="'E21. Infrastructure Access'!A1" display="'E21. Infrastructure Access'!A1" xr:uid="{00000000-0004-0000-0000-000000000000}"/>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FF00"/>
  </sheetPr>
  <dimension ref="A1:AB368"/>
  <sheetViews>
    <sheetView tabSelected="1" workbookViewId="0">
      <selection activeCell="I2" sqref="I2"/>
    </sheetView>
  </sheetViews>
  <sheetFormatPr baseColWidth="10" defaultColWidth="11" defaultRowHeight="15.6" x14ac:dyDescent="0.3"/>
  <cols>
    <col min="1" max="1" width="16.19921875" style="10" customWidth="1"/>
    <col min="2" max="2" width="15" style="10" customWidth="1"/>
    <col min="3" max="3" width="13.69921875" style="10" customWidth="1"/>
    <col min="4" max="4" width="16.69921875" style="10" customWidth="1"/>
    <col min="5" max="8" width="17.69921875" style="10" customWidth="1"/>
    <col min="9" max="11" width="18.69921875" style="10" customWidth="1"/>
    <col min="12" max="13" width="13.69921875" style="10" customWidth="1"/>
    <col min="14" max="14" width="20.19921875" style="10" customWidth="1"/>
    <col min="15" max="15" width="17.19921875" style="10" customWidth="1"/>
    <col min="16" max="16" width="14.69921875" style="10" customWidth="1"/>
    <col min="17" max="17" width="21.5" style="10" customWidth="1"/>
    <col min="18" max="19" width="17.69921875" style="10" customWidth="1"/>
    <col min="20" max="20" width="13.69921875" style="10" customWidth="1"/>
    <col min="21" max="21" width="17.69921875" style="10" customWidth="1"/>
    <col min="22" max="22" width="13.69921875" style="10" customWidth="1"/>
    <col min="23" max="25" width="18.69921875" style="10" customWidth="1"/>
    <col min="26" max="26" width="13.69921875" style="10" customWidth="1"/>
    <col min="27" max="27" width="14.69921875" style="10" customWidth="1"/>
    <col min="28" max="28" width="20.19921875" style="10" customWidth="1"/>
    <col min="29" max="16384" width="11" style="10"/>
  </cols>
  <sheetData>
    <row r="1" spans="1:28" s="7" customFormat="1" ht="58.95" customHeight="1" x14ac:dyDescent="0.3">
      <c r="A1" s="1"/>
      <c r="B1" s="1"/>
      <c r="C1" s="78" t="s">
        <v>70</v>
      </c>
      <c r="D1" s="78"/>
      <c r="E1" s="78"/>
      <c r="F1" s="78"/>
      <c r="G1" s="78"/>
      <c r="I1" s="3" t="s">
        <v>51</v>
      </c>
      <c r="J1" s="2"/>
      <c r="K1" s="4"/>
      <c r="L1" s="5" t="s">
        <v>72</v>
      </c>
      <c r="N1" s="1"/>
      <c r="S1" s="6"/>
      <c r="T1" s="6"/>
    </row>
    <row r="2" spans="1:28" s="9" customFormat="1" ht="132" customHeight="1" x14ac:dyDescent="0.3">
      <c r="A2" s="8" t="s">
        <v>35</v>
      </c>
      <c r="B2" s="8" t="s">
        <v>36</v>
      </c>
      <c r="C2" s="8" t="s">
        <v>37</v>
      </c>
      <c r="D2" s="8" t="s">
        <v>38</v>
      </c>
      <c r="E2" s="8" t="s">
        <v>39</v>
      </c>
      <c r="F2" s="8" t="s">
        <v>40</v>
      </c>
      <c r="G2" s="8" t="s">
        <v>41</v>
      </c>
      <c r="H2" s="8" t="s">
        <v>42</v>
      </c>
      <c r="I2" s="8" t="s">
        <v>43</v>
      </c>
      <c r="J2" s="8" t="s">
        <v>48</v>
      </c>
      <c r="K2" s="8" t="s">
        <v>49</v>
      </c>
      <c r="L2" s="8" t="s">
        <v>50</v>
      </c>
      <c r="M2" s="8"/>
      <c r="N2" s="8"/>
      <c r="O2" s="8"/>
      <c r="P2" s="8"/>
      <c r="Q2" s="79"/>
      <c r="R2" s="79"/>
      <c r="S2" s="8"/>
      <c r="T2" s="8"/>
    </row>
    <row r="6" spans="1:28" ht="28.8" x14ac:dyDescent="0.55000000000000004">
      <c r="B6" s="11" t="s">
        <v>0</v>
      </c>
    </row>
    <row r="7" spans="1:28" ht="32.25" customHeight="1" x14ac:dyDescent="0.3">
      <c r="B7" s="80" t="s">
        <v>1</v>
      </c>
      <c r="C7" s="80"/>
      <c r="D7" s="80"/>
      <c r="E7" s="80"/>
      <c r="F7" s="80"/>
      <c r="G7" s="80"/>
      <c r="H7" s="80"/>
      <c r="I7" s="80"/>
      <c r="J7" s="80"/>
    </row>
    <row r="8" spans="1:28" ht="28.8" x14ac:dyDescent="0.55000000000000004">
      <c r="B8" s="11"/>
    </row>
    <row r="10" spans="1:28" s="15" customFormat="1" ht="25.8" x14ac:dyDescent="0.5">
      <c r="A10" s="12"/>
      <c r="B10" s="13" t="s">
        <v>2</v>
      </c>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row>
    <row r="12" spans="1:28" ht="21" x14ac:dyDescent="0.4">
      <c r="B12" s="16" t="s">
        <v>3</v>
      </c>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row>
    <row r="14" spans="1:28" s="18" customFormat="1" ht="14.4" x14ac:dyDescent="0.3">
      <c r="B14" s="19"/>
      <c r="C14" s="19"/>
      <c r="D14" s="75" t="s">
        <v>4</v>
      </c>
      <c r="E14" s="75"/>
      <c r="F14" s="75"/>
      <c r="G14" s="75"/>
      <c r="H14" s="75"/>
      <c r="I14" s="75"/>
      <c r="J14" s="75"/>
      <c r="K14" s="75"/>
      <c r="L14" s="75"/>
      <c r="M14" s="75"/>
      <c r="N14" s="75"/>
      <c r="P14" s="19"/>
      <c r="Q14" s="19"/>
      <c r="R14" s="75" t="s">
        <v>45</v>
      </c>
      <c r="S14" s="75"/>
      <c r="T14" s="75"/>
      <c r="U14" s="75"/>
      <c r="V14" s="75"/>
      <c r="W14" s="75"/>
      <c r="X14" s="75"/>
      <c r="Y14" s="75"/>
      <c r="Z14" s="75"/>
      <c r="AA14" s="75"/>
      <c r="AB14" s="75"/>
    </row>
    <row r="15" spans="1:28" s="20" customFormat="1" ht="14.4" x14ac:dyDescent="0.3">
      <c r="B15" s="21"/>
      <c r="C15" s="22" t="s">
        <v>5</v>
      </c>
      <c r="D15" s="23" t="s">
        <v>6</v>
      </c>
      <c r="E15" s="23" t="s">
        <v>7</v>
      </c>
      <c r="F15" s="24" t="s">
        <v>8</v>
      </c>
      <c r="G15" s="23" t="s">
        <v>9</v>
      </c>
      <c r="H15" s="24" t="s">
        <v>10</v>
      </c>
      <c r="I15" s="23" t="s">
        <v>11</v>
      </c>
      <c r="J15" s="23" t="s">
        <v>12</v>
      </c>
      <c r="K15" s="23" t="s">
        <v>13</v>
      </c>
      <c r="L15" s="24" t="s">
        <v>14</v>
      </c>
      <c r="M15" s="24" t="s">
        <v>15</v>
      </c>
      <c r="N15" s="23" t="s">
        <v>16</v>
      </c>
      <c r="P15" s="21"/>
      <c r="Q15" s="22" t="s">
        <v>5</v>
      </c>
      <c r="R15" s="38" t="str">
        <f>IF(D15&lt;&gt;"",D15, "")</f>
        <v>y &lt; 1.25</v>
      </c>
      <c r="S15" s="38" t="str">
        <f>IF(E15&lt;&gt;"",E15, "")</f>
        <v>1.25 &lt; y &lt; 2.5</v>
      </c>
      <c r="T15" s="38" t="str">
        <f t="shared" ref="T15:AB15" si="0">IF(F15&lt;&gt;"",F15, "")</f>
        <v>y &lt; 2.5</v>
      </c>
      <c r="U15" s="38" t="str">
        <f t="shared" si="0"/>
        <v>2.5 &lt; y &lt; 4</v>
      </c>
      <c r="V15" s="38" t="str">
        <f t="shared" si="0"/>
        <v>y &lt; 4</v>
      </c>
      <c r="W15" s="38" t="str">
        <f t="shared" si="0"/>
        <v>4 &lt; y &lt; 10</v>
      </c>
      <c r="X15" s="38" t="str">
        <f t="shared" si="0"/>
        <v>10 &lt; y &lt; 50</v>
      </c>
      <c r="Y15" s="38" t="str">
        <f t="shared" si="0"/>
        <v>y &gt; 50</v>
      </c>
      <c r="Z15" s="38" t="str">
        <f t="shared" si="0"/>
        <v>y &gt; 10</v>
      </c>
      <c r="AA15" s="38" t="str">
        <f t="shared" si="0"/>
        <v>y &gt; 4</v>
      </c>
      <c r="AB15" s="38" t="str">
        <f t="shared" si="0"/>
        <v>Total</v>
      </c>
    </row>
    <row r="16" spans="1:28" x14ac:dyDescent="0.3">
      <c r="B16" s="25" t="s">
        <v>17</v>
      </c>
      <c r="C16" s="25"/>
      <c r="D16" s="26"/>
      <c r="E16" s="26"/>
      <c r="F16" s="35" t="str">
        <f>IF(OR(D16&lt;&gt;"", E16&lt;&gt;""), SUM(D16:E16), "")</f>
        <v/>
      </c>
      <c r="G16" s="26"/>
      <c r="H16" s="35" t="str">
        <f>IF(OR(F16&lt;&gt;"", G16&lt;&gt;""), SUM(F16:G16), "")</f>
        <v/>
      </c>
      <c r="I16" s="26"/>
      <c r="J16" s="26"/>
      <c r="K16" s="26"/>
      <c r="L16" s="35" t="str">
        <f>IF(OR(J16&lt;&gt;"", K16&lt;&gt;""), SUM(J16:K16), "")</f>
        <v/>
      </c>
      <c r="M16" s="35" t="str">
        <f>IF(OR(L16&lt;&gt;"", I16&lt;&gt;""), L16+I16, "")</f>
        <v/>
      </c>
      <c r="N16" s="27"/>
      <c r="P16" s="37" t="str">
        <f>IF(B16&lt;&gt;"",B16, "")</f>
        <v>Electricity</v>
      </c>
      <c r="Q16" s="25"/>
      <c r="R16" s="26"/>
      <c r="S16" s="26"/>
      <c r="T16" s="35" t="str">
        <f>IF(OR(R16&lt;&gt;"", S16&lt;&gt;""), SUM(R16:S16), "")</f>
        <v/>
      </c>
      <c r="U16" s="26"/>
      <c r="V16" s="35" t="str">
        <f>IF(OR(T16&lt;&gt;"", U16&lt;&gt;""), SUM(T16:U16), "")</f>
        <v/>
      </c>
      <c r="W16" s="26"/>
      <c r="X16" s="26"/>
      <c r="Y16" s="26"/>
      <c r="Z16" s="35" t="str">
        <f>IF(OR(X16&lt;&gt;"", Y16&lt;&gt;""), SUM(X16:Y16), "")</f>
        <v/>
      </c>
      <c r="AA16" s="35" t="str">
        <f>IF(OR(Z16&lt;&gt;"", W16&lt;&gt;""), Z16+W16, "")</f>
        <v/>
      </c>
      <c r="AB16" s="27"/>
    </row>
    <row r="17" spans="2:28" x14ac:dyDescent="0.3">
      <c r="B17" s="25" t="s">
        <v>18</v>
      </c>
      <c r="C17" s="25"/>
      <c r="D17" s="26"/>
      <c r="E17" s="26"/>
      <c r="F17" s="35" t="str">
        <f t="shared" ref="F17:F22" si="1">IF(OR(D17&lt;&gt;"", E17&lt;&gt;""), SUM(D17:E17), "")</f>
        <v/>
      </c>
      <c r="G17" s="26"/>
      <c r="H17" s="35" t="str">
        <f t="shared" ref="H17:H22" si="2">IF(OR(F17&lt;&gt;"", G17&lt;&gt;""), SUM(F17:G17), "")</f>
        <v/>
      </c>
      <c r="I17" s="26"/>
      <c r="J17" s="26"/>
      <c r="K17" s="26"/>
      <c r="L17" s="35" t="str">
        <f t="shared" ref="L17:L25" si="3">IF(OR(J17&lt;&gt;"", K17&lt;&gt;""), SUM(J17:K17), "")</f>
        <v/>
      </c>
      <c r="M17" s="35" t="str">
        <f t="shared" ref="M17:M23" si="4">IF(OR(L17&lt;&gt;"", I17&lt;&gt;""), L17+I17, "")</f>
        <v/>
      </c>
      <c r="N17" s="27"/>
      <c r="P17" s="37" t="str">
        <f t="shared" ref="P17:P23" si="5">IF(B17&lt;&gt;"",B17, "")</f>
        <v>Drinkable Water</v>
      </c>
      <c r="Q17" s="25"/>
      <c r="R17" s="26"/>
      <c r="S17" s="26"/>
      <c r="T17" s="35" t="str">
        <f t="shared" ref="T17:T22" si="6">IF(OR(R17&lt;&gt;"", S17&lt;&gt;""), SUM(R17:S17), "")</f>
        <v/>
      </c>
      <c r="U17" s="26"/>
      <c r="V17" s="35" t="str">
        <f t="shared" ref="V17:V22" si="7">IF(OR(T17&lt;&gt;"", U17&lt;&gt;""), SUM(T17:U17), "")</f>
        <v/>
      </c>
      <c r="W17" s="26"/>
      <c r="X17" s="26"/>
      <c r="Y17" s="26"/>
      <c r="Z17" s="35" t="str">
        <f t="shared" ref="Z17:Z25" si="8">IF(OR(X17&lt;&gt;"", Y17&lt;&gt;""), SUM(X17:Y17), "")</f>
        <v/>
      </c>
      <c r="AA17" s="35" t="str">
        <f t="shared" ref="AA17:AA25" si="9">IF(OR(Z17&lt;&gt;"", W17&lt;&gt;""), Z17+W17, "")</f>
        <v/>
      </c>
      <c r="AB17" s="27"/>
    </row>
    <row r="18" spans="2:28" x14ac:dyDescent="0.3">
      <c r="B18" s="25" t="s">
        <v>19</v>
      </c>
      <c r="C18" s="25"/>
      <c r="D18" s="26"/>
      <c r="E18" s="26"/>
      <c r="F18" s="35" t="str">
        <f t="shared" si="1"/>
        <v/>
      </c>
      <c r="G18" s="26"/>
      <c r="H18" s="35" t="str">
        <f t="shared" si="2"/>
        <v/>
      </c>
      <c r="I18" s="26"/>
      <c r="J18" s="26"/>
      <c r="K18" s="26"/>
      <c r="L18" s="35" t="str">
        <f t="shared" si="3"/>
        <v/>
      </c>
      <c r="M18" s="35" t="str">
        <f t="shared" si="4"/>
        <v/>
      </c>
      <c r="N18" s="27"/>
      <c r="P18" s="37" t="str">
        <f t="shared" si="5"/>
        <v>Sanitation</v>
      </c>
      <c r="Q18" s="25"/>
      <c r="R18" s="26"/>
      <c r="S18" s="26"/>
      <c r="T18" s="35" t="str">
        <f t="shared" si="6"/>
        <v/>
      </c>
      <c r="U18" s="26"/>
      <c r="V18" s="35" t="str">
        <f t="shared" si="7"/>
        <v/>
      </c>
      <c r="W18" s="26"/>
      <c r="X18" s="26"/>
      <c r="Y18" s="26"/>
      <c r="Z18" s="35" t="str">
        <f t="shared" si="8"/>
        <v/>
      </c>
      <c r="AA18" s="35" t="str">
        <f t="shared" si="9"/>
        <v/>
      </c>
      <c r="AB18" s="27"/>
    </row>
    <row r="19" spans="2:28" x14ac:dyDescent="0.3">
      <c r="B19" s="25" t="s">
        <v>44</v>
      </c>
      <c r="C19" s="25"/>
      <c r="D19" s="26"/>
      <c r="E19" s="26"/>
      <c r="F19" s="35" t="str">
        <f t="shared" si="1"/>
        <v/>
      </c>
      <c r="G19" s="26"/>
      <c r="H19" s="35" t="str">
        <f t="shared" si="2"/>
        <v/>
      </c>
      <c r="I19" s="26"/>
      <c r="J19" s="26"/>
      <c r="K19" s="26"/>
      <c r="L19" s="35" t="str">
        <f t="shared" si="3"/>
        <v/>
      </c>
      <c r="M19" s="35" t="str">
        <f t="shared" si="4"/>
        <v/>
      </c>
      <c r="N19" s="27"/>
      <c r="P19" s="37" t="str">
        <f t="shared" si="5"/>
        <v>Roads</v>
      </c>
      <c r="Q19" s="25"/>
      <c r="R19" s="26"/>
      <c r="S19" s="26"/>
      <c r="T19" s="35" t="str">
        <f t="shared" si="6"/>
        <v/>
      </c>
      <c r="U19" s="26"/>
      <c r="V19" s="35" t="str">
        <f t="shared" si="7"/>
        <v/>
      </c>
      <c r="W19" s="26"/>
      <c r="X19" s="26"/>
      <c r="Y19" s="26"/>
      <c r="Z19" s="35" t="str">
        <f t="shared" si="8"/>
        <v/>
      </c>
      <c r="AA19" s="35" t="str">
        <f t="shared" si="9"/>
        <v/>
      </c>
      <c r="AB19" s="27"/>
    </row>
    <row r="20" spans="2:28" x14ac:dyDescent="0.3">
      <c r="B20" s="25"/>
      <c r="C20" s="25"/>
      <c r="D20" s="26"/>
      <c r="E20" s="26"/>
      <c r="F20" s="35" t="str">
        <f t="shared" si="1"/>
        <v/>
      </c>
      <c r="G20" s="26"/>
      <c r="H20" s="35" t="str">
        <f t="shared" si="2"/>
        <v/>
      </c>
      <c r="I20" s="26"/>
      <c r="J20" s="26"/>
      <c r="K20" s="26"/>
      <c r="L20" s="35" t="str">
        <f t="shared" si="3"/>
        <v/>
      </c>
      <c r="M20" s="35" t="str">
        <f t="shared" si="4"/>
        <v/>
      </c>
      <c r="N20" s="27"/>
      <c r="P20" s="37" t="str">
        <f t="shared" si="5"/>
        <v/>
      </c>
      <c r="Q20" s="25"/>
      <c r="R20" s="26"/>
      <c r="S20" s="26"/>
      <c r="T20" s="35" t="str">
        <f t="shared" si="6"/>
        <v/>
      </c>
      <c r="U20" s="26"/>
      <c r="V20" s="35" t="str">
        <f t="shared" si="7"/>
        <v/>
      </c>
      <c r="W20" s="26"/>
      <c r="X20" s="26"/>
      <c r="Y20" s="26"/>
      <c r="Z20" s="35" t="str">
        <f t="shared" si="8"/>
        <v/>
      </c>
      <c r="AA20" s="35" t="str">
        <f t="shared" si="9"/>
        <v/>
      </c>
      <c r="AB20" s="27"/>
    </row>
    <row r="21" spans="2:28" x14ac:dyDescent="0.3">
      <c r="B21" s="25"/>
      <c r="C21" s="25"/>
      <c r="D21" s="26"/>
      <c r="E21" s="26"/>
      <c r="F21" s="35" t="str">
        <f t="shared" si="1"/>
        <v/>
      </c>
      <c r="G21" s="26"/>
      <c r="H21" s="35" t="str">
        <f t="shared" si="2"/>
        <v/>
      </c>
      <c r="I21" s="26"/>
      <c r="J21" s="26"/>
      <c r="K21" s="26"/>
      <c r="L21" s="35" t="str">
        <f t="shared" si="3"/>
        <v/>
      </c>
      <c r="M21" s="35" t="str">
        <f t="shared" si="4"/>
        <v/>
      </c>
      <c r="N21" s="27"/>
      <c r="P21" s="37" t="str">
        <f t="shared" si="5"/>
        <v/>
      </c>
      <c r="Q21" s="25"/>
      <c r="R21" s="26"/>
      <c r="S21" s="26"/>
      <c r="T21" s="35" t="str">
        <f t="shared" si="6"/>
        <v/>
      </c>
      <c r="U21" s="26"/>
      <c r="V21" s="35" t="str">
        <f t="shared" si="7"/>
        <v/>
      </c>
      <c r="W21" s="26"/>
      <c r="X21" s="26"/>
      <c r="Y21" s="26"/>
      <c r="Z21" s="35" t="str">
        <f t="shared" si="8"/>
        <v/>
      </c>
      <c r="AA21" s="35" t="str">
        <f t="shared" si="9"/>
        <v/>
      </c>
      <c r="AB21" s="27"/>
    </row>
    <row r="22" spans="2:28" x14ac:dyDescent="0.3">
      <c r="B22" s="25"/>
      <c r="C22" s="25"/>
      <c r="D22" s="26"/>
      <c r="E22" s="26"/>
      <c r="F22" s="35" t="str">
        <f t="shared" si="1"/>
        <v/>
      </c>
      <c r="G22" s="26"/>
      <c r="H22" s="35" t="str">
        <f t="shared" si="2"/>
        <v/>
      </c>
      <c r="I22" s="26"/>
      <c r="J22" s="26"/>
      <c r="K22" s="26"/>
      <c r="L22" s="35" t="str">
        <f t="shared" si="3"/>
        <v/>
      </c>
      <c r="M22" s="35" t="str">
        <f t="shared" si="4"/>
        <v/>
      </c>
      <c r="N22" s="27"/>
      <c r="P22" s="37" t="str">
        <f t="shared" si="5"/>
        <v/>
      </c>
      <c r="Q22" s="25"/>
      <c r="R22" s="26"/>
      <c r="S22" s="26"/>
      <c r="T22" s="35" t="str">
        <f t="shared" si="6"/>
        <v/>
      </c>
      <c r="U22" s="26"/>
      <c r="V22" s="35" t="str">
        <f t="shared" si="7"/>
        <v/>
      </c>
      <c r="W22" s="26"/>
      <c r="X22" s="26"/>
      <c r="Y22" s="26"/>
      <c r="Z22" s="35" t="str">
        <f t="shared" si="8"/>
        <v/>
      </c>
      <c r="AA22" s="35" t="str">
        <f t="shared" si="9"/>
        <v/>
      </c>
      <c r="AB22" s="27"/>
    </row>
    <row r="23" spans="2:28" x14ac:dyDescent="0.3">
      <c r="B23" s="25" t="s">
        <v>20</v>
      </c>
      <c r="C23" s="25"/>
      <c r="D23" s="26"/>
      <c r="E23" s="26"/>
      <c r="F23" s="35" t="str">
        <f>IF(OR(D23&lt;&gt;"", E23&lt;&gt;""), SUM(D23:E23), "")</f>
        <v/>
      </c>
      <c r="G23" s="26"/>
      <c r="H23" s="35" t="str">
        <f>IF(OR(F23&lt;&gt;"", G23&lt;&gt;""), SUM(F23:G23), "")</f>
        <v/>
      </c>
      <c r="I23" s="26"/>
      <c r="J23" s="26"/>
      <c r="K23" s="26"/>
      <c r="L23" s="35" t="str">
        <f t="shared" si="3"/>
        <v/>
      </c>
      <c r="M23" s="35" t="str">
        <f t="shared" si="4"/>
        <v/>
      </c>
      <c r="N23" s="27"/>
      <c r="P23" s="37" t="str">
        <f t="shared" si="5"/>
        <v>etc.</v>
      </c>
      <c r="Q23" s="25"/>
      <c r="R23" s="26"/>
      <c r="S23" s="26"/>
      <c r="T23" s="35" t="str">
        <f>IF(OR(R23&lt;&gt;"", S23&lt;&gt;""), SUM(R23:S23), "")</f>
        <v/>
      </c>
      <c r="U23" s="26"/>
      <c r="V23" s="35" t="str">
        <f>IF(OR(T23&lt;&gt;"", U23&lt;&gt;""), SUM(T23:U23), "")</f>
        <v/>
      </c>
      <c r="W23" s="26"/>
      <c r="X23" s="26"/>
      <c r="Y23" s="26"/>
      <c r="Z23" s="35" t="str">
        <f t="shared" si="8"/>
        <v/>
      </c>
      <c r="AA23" s="35" t="str">
        <f t="shared" si="9"/>
        <v/>
      </c>
      <c r="AB23" s="27"/>
    </row>
    <row r="24" spans="2:28" s="30" customFormat="1" x14ac:dyDescent="0.3">
      <c r="B24" s="76" t="s">
        <v>21</v>
      </c>
      <c r="C24" s="76"/>
      <c r="D24" s="28"/>
      <c r="E24" s="28"/>
      <c r="F24" s="36" t="str">
        <f t="shared" ref="F24:F25" si="10">IF(OR(D24&lt;&gt;"", E24&lt;&gt;""), SUM(D24:E24), "")</f>
        <v/>
      </c>
      <c r="G24" s="28"/>
      <c r="H24" s="36" t="str">
        <f t="shared" ref="H24:H25" si="11">IF(OR(F24&lt;&gt;"", G24&lt;&gt;""), SUM(F24:G24), "")</f>
        <v/>
      </c>
      <c r="I24" s="28"/>
      <c r="J24" s="28"/>
      <c r="K24" s="28"/>
      <c r="L24" s="36" t="str">
        <f t="shared" si="3"/>
        <v/>
      </c>
      <c r="M24" s="36" t="str">
        <f>IF(OR(L24&lt;&gt;"", I24&lt;&gt;""), L24+I24, "")</f>
        <v/>
      </c>
      <c r="N24" s="28"/>
      <c r="P24" s="76" t="s">
        <v>22</v>
      </c>
      <c r="Q24" s="76"/>
      <c r="R24" s="28"/>
      <c r="S24" s="28"/>
      <c r="T24" s="36" t="str">
        <f t="shared" ref="T24:T25" si="12">IF(OR(R24&lt;&gt;"", S24&lt;&gt;""), SUM(R24:S24), "")</f>
        <v/>
      </c>
      <c r="U24" s="28"/>
      <c r="V24" s="36" t="str">
        <f t="shared" ref="V24:V25" si="13">IF(OR(T24&lt;&gt;"", U24&lt;&gt;""), SUM(T24:U24), "")</f>
        <v/>
      </c>
      <c r="W24" s="28"/>
      <c r="X24" s="28"/>
      <c r="Y24" s="28"/>
      <c r="Z24" s="36" t="str">
        <f t="shared" si="8"/>
        <v/>
      </c>
      <c r="AA24" s="36" t="str">
        <f t="shared" si="9"/>
        <v/>
      </c>
      <c r="AB24" s="28"/>
    </row>
    <row r="25" spans="2:28" s="30" customFormat="1" x14ac:dyDescent="0.3">
      <c r="B25" s="76" t="s">
        <v>23</v>
      </c>
      <c r="C25" s="76"/>
      <c r="D25" s="28"/>
      <c r="E25" s="28"/>
      <c r="F25" s="36" t="str">
        <f t="shared" si="10"/>
        <v/>
      </c>
      <c r="G25" s="28"/>
      <c r="H25" s="36" t="str">
        <f t="shared" si="11"/>
        <v/>
      </c>
      <c r="I25" s="28"/>
      <c r="J25" s="28"/>
      <c r="K25" s="28"/>
      <c r="L25" s="36" t="str">
        <f t="shared" si="3"/>
        <v/>
      </c>
      <c r="M25" s="36" t="str">
        <f>IF(OR(L25&lt;&gt;"", I25&lt;&gt;""), L25+I25, "")</f>
        <v/>
      </c>
      <c r="N25" s="28"/>
      <c r="P25" s="76" t="s">
        <v>23</v>
      </c>
      <c r="Q25" s="76"/>
      <c r="R25" s="28"/>
      <c r="S25" s="28"/>
      <c r="T25" s="29" t="str">
        <f t="shared" si="12"/>
        <v/>
      </c>
      <c r="U25" s="28"/>
      <c r="V25" s="29" t="str">
        <f t="shared" si="13"/>
        <v/>
      </c>
      <c r="W25" s="28"/>
      <c r="X25" s="28"/>
      <c r="Y25" s="28"/>
      <c r="Z25" s="29" t="str">
        <f t="shared" si="8"/>
        <v/>
      </c>
      <c r="AA25" s="29" t="str">
        <f t="shared" si="9"/>
        <v/>
      </c>
      <c r="AB25" s="28"/>
    </row>
    <row r="27" spans="2:28" ht="21" x14ac:dyDescent="0.4">
      <c r="B27" s="16" t="s">
        <v>52</v>
      </c>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9" spans="2:28" s="18" customFormat="1" ht="14.4" x14ac:dyDescent="0.3">
      <c r="B29" s="19"/>
      <c r="C29" s="19"/>
      <c r="D29" s="75" t="s">
        <v>24</v>
      </c>
      <c r="E29" s="75"/>
      <c r="F29" s="75"/>
      <c r="G29" s="75"/>
      <c r="H29" s="75"/>
      <c r="I29" s="75"/>
      <c r="J29" s="75"/>
      <c r="K29" s="75"/>
      <c r="L29" s="75"/>
      <c r="M29" s="75"/>
      <c r="N29" s="75"/>
      <c r="P29" s="19"/>
      <c r="Q29" s="19"/>
      <c r="R29" s="75" t="s">
        <v>47</v>
      </c>
      <c r="S29" s="75"/>
      <c r="T29" s="75"/>
      <c r="U29" s="75"/>
      <c r="V29" s="75"/>
      <c r="W29" s="75"/>
      <c r="X29" s="75"/>
      <c r="Y29" s="75"/>
      <c r="Z29" s="75"/>
      <c r="AA29" s="75"/>
      <c r="AB29" s="75"/>
    </row>
    <row r="30" spans="2:28" s="20" customFormat="1" ht="14.4" x14ac:dyDescent="0.3">
      <c r="B30" s="21"/>
      <c r="C30" s="22" t="s">
        <v>5</v>
      </c>
      <c r="D30" s="38" t="str">
        <f>IF(D15&lt;&gt;"",D15, "")</f>
        <v>y &lt; 1.25</v>
      </c>
      <c r="E30" s="38" t="str">
        <f t="shared" ref="E30:N30" si="14">IF(E15&lt;&gt;"",E15, "")</f>
        <v>1.25 &lt; y &lt; 2.5</v>
      </c>
      <c r="F30" s="39" t="str">
        <f t="shared" si="14"/>
        <v>y &lt; 2.5</v>
      </c>
      <c r="G30" s="38" t="str">
        <f t="shared" si="14"/>
        <v>2.5 &lt; y &lt; 4</v>
      </c>
      <c r="H30" s="39" t="str">
        <f t="shared" si="14"/>
        <v>y &lt; 4</v>
      </c>
      <c r="I30" s="38" t="str">
        <f t="shared" si="14"/>
        <v>4 &lt; y &lt; 10</v>
      </c>
      <c r="J30" s="38" t="str">
        <f t="shared" si="14"/>
        <v>10 &lt; y &lt; 50</v>
      </c>
      <c r="K30" s="38" t="str">
        <f t="shared" si="14"/>
        <v>y &gt; 50</v>
      </c>
      <c r="L30" s="39" t="str">
        <f t="shared" si="14"/>
        <v>y &gt; 10</v>
      </c>
      <c r="M30" s="39" t="str">
        <f t="shared" si="14"/>
        <v>y &gt; 4</v>
      </c>
      <c r="N30" s="38" t="str">
        <f t="shared" si="14"/>
        <v>Total</v>
      </c>
      <c r="P30" s="21"/>
      <c r="Q30" s="22" t="s">
        <v>5</v>
      </c>
      <c r="R30" s="38" t="str">
        <f>IF(D15&lt;&gt;"",D15, "")</f>
        <v>y &lt; 1.25</v>
      </c>
      <c r="S30" s="38" t="str">
        <f t="shared" ref="S30:AB30" si="15">IF(E15&lt;&gt;"",E15, "")</f>
        <v>1.25 &lt; y &lt; 2.5</v>
      </c>
      <c r="T30" s="39" t="str">
        <f t="shared" si="15"/>
        <v>y &lt; 2.5</v>
      </c>
      <c r="U30" s="38" t="str">
        <f t="shared" si="15"/>
        <v>2.5 &lt; y &lt; 4</v>
      </c>
      <c r="V30" s="39" t="str">
        <f t="shared" si="15"/>
        <v>y &lt; 4</v>
      </c>
      <c r="W30" s="38" t="str">
        <f t="shared" si="15"/>
        <v>4 &lt; y &lt; 10</v>
      </c>
      <c r="X30" s="38" t="str">
        <f t="shared" si="15"/>
        <v>10 &lt; y &lt; 50</v>
      </c>
      <c r="Y30" s="38" t="str">
        <f t="shared" si="15"/>
        <v>y &gt; 50</v>
      </c>
      <c r="Z30" s="39" t="str">
        <f t="shared" si="15"/>
        <v>y &gt; 10</v>
      </c>
      <c r="AA30" s="39" t="str">
        <f t="shared" si="15"/>
        <v>y &gt; 4</v>
      </c>
      <c r="AB30" s="38" t="str">
        <f t="shared" si="15"/>
        <v>Total</v>
      </c>
    </row>
    <row r="31" spans="2:28" x14ac:dyDescent="0.3">
      <c r="B31" s="37" t="str">
        <f>IF(B16&lt;&gt;"",B16, "")</f>
        <v>Electricity</v>
      </c>
      <c r="C31" s="25"/>
      <c r="D31" s="40" t="str">
        <f>IF(AND(D16&lt;&gt;"", $N16&lt;&gt;""), D16/$N16, "")</f>
        <v/>
      </c>
      <c r="E31" s="40" t="str">
        <f t="shared" ref="E31:N31" si="16">IF(AND(E16&lt;&gt;"", $N16&lt;&gt;""), E16/$N16, "")</f>
        <v/>
      </c>
      <c r="F31" s="41" t="str">
        <f t="shared" si="16"/>
        <v/>
      </c>
      <c r="G31" s="40" t="str">
        <f t="shared" si="16"/>
        <v/>
      </c>
      <c r="H31" s="41" t="str">
        <f t="shared" si="16"/>
        <v/>
      </c>
      <c r="I31" s="40" t="str">
        <f t="shared" si="16"/>
        <v/>
      </c>
      <c r="J31" s="40" t="str">
        <f t="shared" si="16"/>
        <v/>
      </c>
      <c r="K31" s="40" t="str">
        <f t="shared" si="16"/>
        <v/>
      </c>
      <c r="L31" s="41" t="str">
        <f t="shared" si="16"/>
        <v/>
      </c>
      <c r="M31" s="41" t="str">
        <f t="shared" si="16"/>
        <v/>
      </c>
      <c r="N31" s="41" t="str">
        <f t="shared" si="16"/>
        <v/>
      </c>
      <c r="P31" s="37" t="str">
        <f>IF(B16&lt;&gt;"",B16, "")</f>
        <v>Electricity</v>
      </c>
      <c r="Q31" s="25"/>
      <c r="R31" s="40" t="str">
        <f>IF(AND(R16&lt;&gt;"", $AB16&lt;&gt;""), R16/$AB16, "")</f>
        <v/>
      </c>
      <c r="S31" s="40" t="str">
        <f t="shared" ref="S31:AB31" si="17">IF(AND(S16&lt;&gt;"", $AB16&lt;&gt;""), S16/$AB16, "")</f>
        <v/>
      </c>
      <c r="T31" s="41" t="str">
        <f t="shared" si="17"/>
        <v/>
      </c>
      <c r="U31" s="40" t="str">
        <f t="shared" si="17"/>
        <v/>
      </c>
      <c r="V31" s="41" t="str">
        <f t="shared" si="17"/>
        <v/>
      </c>
      <c r="W31" s="40" t="str">
        <f t="shared" si="17"/>
        <v/>
      </c>
      <c r="X31" s="40" t="str">
        <f t="shared" si="17"/>
        <v/>
      </c>
      <c r="Y31" s="40" t="str">
        <f t="shared" si="17"/>
        <v/>
      </c>
      <c r="Z31" s="41" t="str">
        <f t="shared" si="17"/>
        <v/>
      </c>
      <c r="AA31" s="41" t="str">
        <f t="shared" si="17"/>
        <v/>
      </c>
      <c r="AB31" s="41" t="str">
        <f t="shared" si="17"/>
        <v/>
      </c>
    </row>
    <row r="32" spans="2:28" x14ac:dyDescent="0.3">
      <c r="B32" s="37" t="str">
        <f t="shared" ref="B32:B38" si="18">IF(B17&lt;&gt;"",B17, "")</f>
        <v>Drinkable Water</v>
      </c>
      <c r="C32" s="25"/>
      <c r="D32" s="40" t="str">
        <f t="shared" ref="D32:N40" si="19">IF(AND(D17&lt;&gt;"", $N17&lt;&gt;""), D17/$N17, "")</f>
        <v/>
      </c>
      <c r="E32" s="40" t="str">
        <f t="shared" si="19"/>
        <v/>
      </c>
      <c r="F32" s="41" t="str">
        <f t="shared" si="19"/>
        <v/>
      </c>
      <c r="G32" s="40" t="str">
        <f t="shared" si="19"/>
        <v/>
      </c>
      <c r="H32" s="41" t="str">
        <f t="shared" si="19"/>
        <v/>
      </c>
      <c r="I32" s="40" t="str">
        <f t="shared" si="19"/>
        <v/>
      </c>
      <c r="J32" s="40" t="str">
        <f t="shared" si="19"/>
        <v/>
      </c>
      <c r="K32" s="40" t="str">
        <f t="shared" si="19"/>
        <v/>
      </c>
      <c r="L32" s="41" t="str">
        <f t="shared" si="19"/>
        <v/>
      </c>
      <c r="M32" s="41" t="str">
        <f t="shared" si="19"/>
        <v/>
      </c>
      <c r="N32" s="41" t="str">
        <f t="shared" si="19"/>
        <v/>
      </c>
      <c r="P32" s="37" t="str">
        <f t="shared" ref="P32:P38" si="20">IF(B17&lt;&gt;"",B17, "")</f>
        <v>Drinkable Water</v>
      </c>
      <c r="Q32" s="25"/>
      <c r="R32" s="40" t="str">
        <f t="shared" ref="R32:AB39" si="21">IF(AND(R17&lt;&gt;"", $AB17&lt;&gt;""), R17/$AB17, "")</f>
        <v/>
      </c>
      <c r="S32" s="40" t="str">
        <f t="shared" si="21"/>
        <v/>
      </c>
      <c r="T32" s="41" t="str">
        <f t="shared" si="21"/>
        <v/>
      </c>
      <c r="U32" s="40" t="str">
        <f t="shared" si="21"/>
        <v/>
      </c>
      <c r="V32" s="41" t="str">
        <f t="shared" si="21"/>
        <v/>
      </c>
      <c r="W32" s="40" t="str">
        <f t="shared" si="21"/>
        <v/>
      </c>
      <c r="X32" s="40" t="str">
        <f t="shared" si="21"/>
        <v/>
      </c>
      <c r="Y32" s="40" t="str">
        <f t="shared" si="21"/>
        <v/>
      </c>
      <c r="Z32" s="41" t="str">
        <f t="shared" si="21"/>
        <v/>
      </c>
      <c r="AA32" s="41" t="str">
        <f t="shared" si="21"/>
        <v/>
      </c>
      <c r="AB32" s="41" t="str">
        <f t="shared" si="21"/>
        <v/>
      </c>
    </row>
    <row r="33" spans="2:28" x14ac:dyDescent="0.3">
      <c r="B33" s="37" t="str">
        <f t="shared" si="18"/>
        <v>Sanitation</v>
      </c>
      <c r="C33" s="25"/>
      <c r="D33" s="40" t="str">
        <f t="shared" si="19"/>
        <v/>
      </c>
      <c r="E33" s="40" t="str">
        <f t="shared" si="19"/>
        <v/>
      </c>
      <c r="F33" s="41" t="str">
        <f t="shared" si="19"/>
        <v/>
      </c>
      <c r="G33" s="40" t="str">
        <f t="shared" si="19"/>
        <v/>
      </c>
      <c r="H33" s="41" t="str">
        <f t="shared" si="19"/>
        <v/>
      </c>
      <c r="I33" s="40" t="str">
        <f t="shared" si="19"/>
        <v/>
      </c>
      <c r="J33" s="40" t="str">
        <f t="shared" si="19"/>
        <v/>
      </c>
      <c r="K33" s="40" t="str">
        <f t="shared" si="19"/>
        <v/>
      </c>
      <c r="L33" s="41" t="str">
        <f t="shared" si="19"/>
        <v/>
      </c>
      <c r="M33" s="41" t="str">
        <f t="shared" si="19"/>
        <v/>
      </c>
      <c r="N33" s="41" t="str">
        <f t="shared" si="19"/>
        <v/>
      </c>
      <c r="P33" s="37" t="str">
        <f t="shared" si="20"/>
        <v>Sanitation</v>
      </c>
      <c r="Q33" s="25"/>
      <c r="R33" s="40" t="str">
        <f t="shared" si="21"/>
        <v/>
      </c>
      <c r="S33" s="40" t="str">
        <f t="shared" si="21"/>
        <v/>
      </c>
      <c r="T33" s="41" t="str">
        <f t="shared" si="21"/>
        <v/>
      </c>
      <c r="U33" s="40" t="str">
        <f t="shared" si="21"/>
        <v/>
      </c>
      <c r="V33" s="41" t="str">
        <f t="shared" si="21"/>
        <v/>
      </c>
      <c r="W33" s="40" t="str">
        <f t="shared" si="21"/>
        <v/>
      </c>
      <c r="X33" s="40" t="str">
        <f t="shared" si="21"/>
        <v/>
      </c>
      <c r="Y33" s="40" t="str">
        <f t="shared" si="21"/>
        <v/>
      </c>
      <c r="Z33" s="41" t="str">
        <f t="shared" si="21"/>
        <v/>
      </c>
      <c r="AA33" s="41" t="str">
        <f t="shared" si="21"/>
        <v/>
      </c>
      <c r="AB33" s="41" t="str">
        <f t="shared" si="21"/>
        <v/>
      </c>
    </row>
    <row r="34" spans="2:28" x14ac:dyDescent="0.3">
      <c r="B34" s="37" t="str">
        <f t="shared" si="18"/>
        <v>Roads</v>
      </c>
      <c r="C34" s="25"/>
      <c r="D34" s="40" t="str">
        <f t="shared" si="19"/>
        <v/>
      </c>
      <c r="E34" s="40" t="str">
        <f t="shared" si="19"/>
        <v/>
      </c>
      <c r="F34" s="41" t="str">
        <f t="shared" si="19"/>
        <v/>
      </c>
      <c r="G34" s="40" t="str">
        <f t="shared" si="19"/>
        <v/>
      </c>
      <c r="H34" s="41" t="str">
        <f t="shared" si="19"/>
        <v/>
      </c>
      <c r="I34" s="40" t="str">
        <f t="shared" si="19"/>
        <v/>
      </c>
      <c r="J34" s="40" t="str">
        <f t="shared" si="19"/>
        <v/>
      </c>
      <c r="K34" s="40" t="str">
        <f t="shared" si="19"/>
        <v/>
      </c>
      <c r="L34" s="41" t="str">
        <f t="shared" si="19"/>
        <v/>
      </c>
      <c r="M34" s="41" t="str">
        <f t="shared" si="19"/>
        <v/>
      </c>
      <c r="N34" s="41" t="str">
        <f t="shared" si="19"/>
        <v/>
      </c>
      <c r="P34" s="37" t="str">
        <f t="shared" si="20"/>
        <v>Roads</v>
      </c>
      <c r="Q34" s="25"/>
      <c r="R34" s="40" t="str">
        <f t="shared" si="21"/>
        <v/>
      </c>
      <c r="S34" s="40" t="str">
        <f t="shared" si="21"/>
        <v/>
      </c>
      <c r="T34" s="41" t="str">
        <f t="shared" si="21"/>
        <v/>
      </c>
      <c r="U34" s="40" t="str">
        <f t="shared" si="21"/>
        <v/>
      </c>
      <c r="V34" s="41" t="str">
        <f t="shared" si="21"/>
        <v/>
      </c>
      <c r="W34" s="40" t="str">
        <f t="shared" si="21"/>
        <v/>
      </c>
      <c r="X34" s="40" t="str">
        <f t="shared" si="21"/>
        <v/>
      </c>
      <c r="Y34" s="40" t="str">
        <f t="shared" si="21"/>
        <v/>
      </c>
      <c r="Z34" s="41" t="str">
        <f t="shared" si="21"/>
        <v/>
      </c>
      <c r="AA34" s="41" t="str">
        <f t="shared" si="21"/>
        <v/>
      </c>
      <c r="AB34" s="41" t="str">
        <f t="shared" si="21"/>
        <v/>
      </c>
    </row>
    <row r="35" spans="2:28" x14ac:dyDescent="0.3">
      <c r="B35" s="37" t="str">
        <f t="shared" si="18"/>
        <v/>
      </c>
      <c r="C35" s="25"/>
      <c r="D35" s="40" t="str">
        <f t="shared" si="19"/>
        <v/>
      </c>
      <c r="E35" s="40" t="str">
        <f t="shared" si="19"/>
        <v/>
      </c>
      <c r="F35" s="41" t="str">
        <f t="shared" si="19"/>
        <v/>
      </c>
      <c r="G35" s="40" t="str">
        <f t="shared" si="19"/>
        <v/>
      </c>
      <c r="H35" s="41" t="str">
        <f t="shared" si="19"/>
        <v/>
      </c>
      <c r="I35" s="40" t="str">
        <f t="shared" si="19"/>
        <v/>
      </c>
      <c r="J35" s="40" t="str">
        <f t="shared" si="19"/>
        <v/>
      </c>
      <c r="K35" s="40" t="str">
        <f t="shared" si="19"/>
        <v/>
      </c>
      <c r="L35" s="41" t="str">
        <f t="shared" si="19"/>
        <v/>
      </c>
      <c r="M35" s="41" t="str">
        <f t="shared" si="19"/>
        <v/>
      </c>
      <c r="N35" s="41" t="str">
        <f t="shared" si="19"/>
        <v/>
      </c>
      <c r="P35" s="37" t="str">
        <f t="shared" si="20"/>
        <v/>
      </c>
      <c r="Q35" s="25"/>
      <c r="R35" s="40" t="str">
        <f t="shared" si="21"/>
        <v/>
      </c>
      <c r="S35" s="40" t="str">
        <f t="shared" si="21"/>
        <v/>
      </c>
      <c r="T35" s="41" t="str">
        <f t="shared" si="21"/>
        <v/>
      </c>
      <c r="U35" s="40" t="str">
        <f t="shared" si="21"/>
        <v/>
      </c>
      <c r="V35" s="41" t="str">
        <f t="shared" si="21"/>
        <v/>
      </c>
      <c r="W35" s="40" t="str">
        <f t="shared" si="21"/>
        <v/>
      </c>
      <c r="X35" s="40" t="str">
        <f t="shared" si="21"/>
        <v/>
      </c>
      <c r="Y35" s="40" t="str">
        <f t="shared" si="21"/>
        <v/>
      </c>
      <c r="Z35" s="41" t="str">
        <f t="shared" si="21"/>
        <v/>
      </c>
      <c r="AA35" s="41" t="str">
        <f t="shared" si="21"/>
        <v/>
      </c>
      <c r="AB35" s="41" t="str">
        <f t="shared" si="21"/>
        <v/>
      </c>
    </row>
    <row r="36" spans="2:28" x14ac:dyDescent="0.3">
      <c r="B36" s="37" t="str">
        <f t="shared" si="18"/>
        <v/>
      </c>
      <c r="C36" s="25"/>
      <c r="D36" s="40" t="str">
        <f t="shared" si="19"/>
        <v/>
      </c>
      <c r="E36" s="40" t="str">
        <f t="shared" si="19"/>
        <v/>
      </c>
      <c r="F36" s="41" t="str">
        <f t="shared" si="19"/>
        <v/>
      </c>
      <c r="G36" s="40" t="str">
        <f t="shared" si="19"/>
        <v/>
      </c>
      <c r="H36" s="41" t="str">
        <f t="shared" si="19"/>
        <v/>
      </c>
      <c r="I36" s="40" t="str">
        <f t="shared" si="19"/>
        <v/>
      </c>
      <c r="J36" s="40" t="str">
        <f t="shared" si="19"/>
        <v/>
      </c>
      <c r="K36" s="40" t="str">
        <f t="shared" si="19"/>
        <v/>
      </c>
      <c r="L36" s="41" t="str">
        <f t="shared" si="19"/>
        <v/>
      </c>
      <c r="M36" s="41" t="str">
        <f t="shared" si="19"/>
        <v/>
      </c>
      <c r="N36" s="41" t="str">
        <f t="shared" si="19"/>
        <v/>
      </c>
      <c r="P36" s="37" t="str">
        <f t="shared" si="20"/>
        <v/>
      </c>
      <c r="Q36" s="25"/>
      <c r="R36" s="40" t="str">
        <f t="shared" si="21"/>
        <v/>
      </c>
      <c r="S36" s="40" t="str">
        <f t="shared" si="21"/>
        <v/>
      </c>
      <c r="T36" s="41" t="str">
        <f t="shared" si="21"/>
        <v/>
      </c>
      <c r="U36" s="40" t="str">
        <f t="shared" si="21"/>
        <v/>
      </c>
      <c r="V36" s="41" t="str">
        <f t="shared" si="21"/>
        <v/>
      </c>
      <c r="W36" s="40" t="str">
        <f t="shared" si="21"/>
        <v/>
      </c>
      <c r="X36" s="40" t="str">
        <f t="shared" si="21"/>
        <v/>
      </c>
      <c r="Y36" s="40" t="str">
        <f t="shared" si="21"/>
        <v/>
      </c>
      <c r="Z36" s="41" t="str">
        <f t="shared" si="21"/>
        <v/>
      </c>
      <c r="AA36" s="41" t="str">
        <f t="shared" si="21"/>
        <v/>
      </c>
      <c r="AB36" s="41" t="str">
        <f t="shared" si="21"/>
        <v/>
      </c>
    </row>
    <row r="37" spans="2:28" x14ac:dyDescent="0.3">
      <c r="B37" s="37" t="str">
        <f t="shared" si="18"/>
        <v/>
      </c>
      <c r="C37" s="25"/>
      <c r="D37" s="40" t="str">
        <f t="shared" si="19"/>
        <v/>
      </c>
      <c r="E37" s="40" t="str">
        <f t="shared" si="19"/>
        <v/>
      </c>
      <c r="F37" s="41" t="str">
        <f t="shared" si="19"/>
        <v/>
      </c>
      <c r="G37" s="40" t="str">
        <f t="shared" si="19"/>
        <v/>
      </c>
      <c r="H37" s="41" t="str">
        <f t="shared" si="19"/>
        <v/>
      </c>
      <c r="I37" s="40" t="str">
        <f t="shared" si="19"/>
        <v/>
      </c>
      <c r="J37" s="40" t="str">
        <f t="shared" si="19"/>
        <v/>
      </c>
      <c r="K37" s="40" t="str">
        <f t="shared" si="19"/>
        <v/>
      </c>
      <c r="L37" s="41" t="str">
        <f t="shared" si="19"/>
        <v/>
      </c>
      <c r="M37" s="41" t="str">
        <f t="shared" si="19"/>
        <v/>
      </c>
      <c r="N37" s="41" t="str">
        <f t="shared" si="19"/>
        <v/>
      </c>
      <c r="P37" s="37" t="str">
        <f t="shared" si="20"/>
        <v/>
      </c>
      <c r="Q37" s="25"/>
      <c r="R37" s="40" t="str">
        <f t="shared" si="21"/>
        <v/>
      </c>
      <c r="S37" s="40" t="str">
        <f t="shared" si="21"/>
        <v/>
      </c>
      <c r="T37" s="41" t="str">
        <f t="shared" si="21"/>
        <v/>
      </c>
      <c r="U37" s="40" t="str">
        <f t="shared" si="21"/>
        <v/>
      </c>
      <c r="V37" s="41" t="str">
        <f t="shared" si="21"/>
        <v/>
      </c>
      <c r="W37" s="40" t="str">
        <f t="shared" si="21"/>
        <v/>
      </c>
      <c r="X37" s="40" t="str">
        <f t="shared" si="21"/>
        <v/>
      </c>
      <c r="Y37" s="40" t="str">
        <f t="shared" si="21"/>
        <v/>
      </c>
      <c r="Z37" s="41" t="str">
        <f t="shared" si="21"/>
        <v/>
      </c>
      <c r="AA37" s="41" t="str">
        <f t="shared" si="21"/>
        <v/>
      </c>
      <c r="AB37" s="41" t="str">
        <f t="shared" si="21"/>
        <v/>
      </c>
    </row>
    <row r="38" spans="2:28" x14ac:dyDescent="0.3">
      <c r="B38" s="37" t="str">
        <f t="shared" si="18"/>
        <v>etc.</v>
      </c>
      <c r="C38" s="25"/>
      <c r="D38" s="40" t="str">
        <f t="shared" si="19"/>
        <v/>
      </c>
      <c r="E38" s="40" t="str">
        <f t="shared" si="19"/>
        <v/>
      </c>
      <c r="F38" s="41" t="str">
        <f t="shared" si="19"/>
        <v/>
      </c>
      <c r="G38" s="40" t="str">
        <f t="shared" si="19"/>
        <v/>
      </c>
      <c r="H38" s="41" t="str">
        <f t="shared" si="19"/>
        <v/>
      </c>
      <c r="I38" s="40" t="str">
        <f t="shared" si="19"/>
        <v/>
      </c>
      <c r="J38" s="40" t="str">
        <f t="shared" si="19"/>
        <v/>
      </c>
      <c r="K38" s="40" t="str">
        <f t="shared" si="19"/>
        <v/>
      </c>
      <c r="L38" s="41" t="str">
        <f t="shared" si="19"/>
        <v/>
      </c>
      <c r="M38" s="41" t="str">
        <f t="shared" si="19"/>
        <v/>
      </c>
      <c r="N38" s="41" t="str">
        <f t="shared" si="19"/>
        <v/>
      </c>
      <c r="P38" s="37" t="str">
        <f t="shared" si="20"/>
        <v>etc.</v>
      </c>
      <c r="Q38" s="25"/>
      <c r="R38" s="40" t="str">
        <f t="shared" si="21"/>
        <v/>
      </c>
      <c r="S38" s="40" t="str">
        <f t="shared" si="21"/>
        <v/>
      </c>
      <c r="T38" s="41" t="str">
        <f t="shared" si="21"/>
        <v/>
      </c>
      <c r="U38" s="40" t="str">
        <f t="shared" si="21"/>
        <v/>
      </c>
      <c r="V38" s="41" t="str">
        <f t="shared" si="21"/>
        <v/>
      </c>
      <c r="W38" s="40" t="str">
        <f t="shared" si="21"/>
        <v/>
      </c>
      <c r="X38" s="40" t="str">
        <f t="shared" si="21"/>
        <v/>
      </c>
      <c r="Y38" s="40" t="str">
        <f t="shared" si="21"/>
        <v/>
      </c>
      <c r="Z38" s="41" t="str">
        <f t="shared" si="21"/>
        <v/>
      </c>
      <c r="AA38" s="41" t="str">
        <f t="shared" si="21"/>
        <v/>
      </c>
      <c r="AB38" s="41" t="str">
        <f t="shared" si="21"/>
        <v/>
      </c>
    </row>
    <row r="39" spans="2:28" s="30" customFormat="1" x14ac:dyDescent="0.3">
      <c r="B39" s="76" t="s">
        <v>25</v>
      </c>
      <c r="C39" s="76"/>
      <c r="D39" s="42" t="str">
        <f t="shared" ref="D39:N39" si="22">IF(AND(D24&lt;&gt;"", $N24&lt;&gt;""), D24/$N24, "")</f>
        <v/>
      </c>
      <c r="E39" s="42" t="str">
        <f t="shared" si="22"/>
        <v/>
      </c>
      <c r="F39" s="42" t="str">
        <f t="shared" si="22"/>
        <v/>
      </c>
      <c r="G39" s="42" t="str">
        <f t="shared" si="22"/>
        <v/>
      </c>
      <c r="H39" s="42" t="str">
        <f t="shared" si="22"/>
        <v/>
      </c>
      <c r="I39" s="42" t="str">
        <f t="shared" si="22"/>
        <v/>
      </c>
      <c r="J39" s="42" t="str">
        <f t="shared" si="22"/>
        <v/>
      </c>
      <c r="K39" s="42" t="str">
        <f t="shared" si="22"/>
        <v/>
      </c>
      <c r="L39" s="42" t="str">
        <f t="shared" si="22"/>
        <v/>
      </c>
      <c r="M39" s="42" t="str">
        <f t="shared" si="22"/>
        <v/>
      </c>
      <c r="N39" s="42" t="str">
        <f t="shared" si="22"/>
        <v/>
      </c>
      <c r="P39" s="76" t="s">
        <v>22</v>
      </c>
      <c r="Q39" s="76"/>
      <c r="R39" s="42" t="str">
        <f t="shared" si="21"/>
        <v/>
      </c>
      <c r="S39" s="42" t="str">
        <f t="shared" si="21"/>
        <v/>
      </c>
      <c r="T39" s="42" t="str">
        <f t="shared" si="21"/>
        <v/>
      </c>
      <c r="U39" s="42" t="str">
        <f t="shared" si="21"/>
        <v/>
      </c>
      <c r="V39" s="42" t="str">
        <f t="shared" si="21"/>
        <v/>
      </c>
      <c r="W39" s="42" t="str">
        <f t="shared" si="21"/>
        <v/>
      </c>
      <c r="X39" s="42" t="str">
        <f t="shared" si="21"/>
        <v/>
      </c>
      <c r="Y39" s="42" t="str">
        <f t="shared" si="21"/>
        <v/>
      </c>
      <c r="Z39" s="42" t="str">
        <f t="shared" si="21"/>
        <v/>
      </c>
      <c r="AA39" s="42" t="str">
        <f t="shared" si="21"/>
        <v/>
      </c>
      <c r="AB39" s="42" t="str">
        <f t="shared" si="21"/>
        <v/>
      </c>
    </row>
    <row r="40" spans="2:28" s="30" customFormat="1" x14ac:dyDescent="0.3">
      <c r="B40" s="76" t="s">
        <v>23</v>
      </c>
      <c r="C40" s="76"/>
      <c r="D40" s="42" t="str">
        <f t="shared" si="19"/>
        <v/>
      </c>
      <c r="E40" s="42" t="str">
        <f t="shared" si="19"/>
        <v/>
      </c>
      <c r="F40" s="42" t="str">
        <f t="shared" si="19"/>
        <v/>
      </c>
      <c r="G40" s="42" t="str">
        <f t="shared" si="19"/>
        <v/>
      </c>
      <c r="H40" s="42" t="str">
        <f t="shared" si="19"/>
        <v/>
      </c>
      <c r="I40" s="42" t="str">
        <f t="shared" si="19"/>
        <v/>
      </c>
      <c r="J40" s="42" t="str">
        <f t="shared" si="19"/>
        <v/>
      </c>
      <c r="K40" s="42" t="str">
        <f t="shared" si="19"/>
        <v/>
      </c>
      <c r="L40" s="42" t="str">
        <f t="shared" si="19"/>
        <v/>
      </c>
      <c r="M40" s="42" t="str">
        <f t="shared" si="19"/>
        <v/>
      </c>
      <c r="N40" s="42" t="str">
        <f t="shared" si="19"/>
        <v/>
      </c>
      <c r="P40" s="76" t="s">
        <v>23</v>
      </c>
      <c r="Q40" s="76"/>
      <c r="R40" s="42" t="str">
        <f>IF(AND(D25&lt;&gt;"", $N25&lt;&gt;""), D25/$N25, "")</f>
        <v/>
      </c>
      <c r="S40" s="42" t="str">
        <f t="shared" ref="S40:AB40" si="23">IF(AND(E25&lt;&gt;"", $N25&lt;&gt;""), E25/$N25, "")</f>
        <v/>
      </c>
      <c r="T40" s="42" t="str">
        <f t="shared" si="23"/>
        <v/>
      </c>
      <c r="U40" s="42" t="str">
        <f t="shared" si="23"/>
        <v/>
      </c>
      <c r="V40" s="42" t="str">
        <f t="shared" si="23"/>
        <v/>
      </c>
      <c r="W40" s="42" t="str">
        <f t="shared" si="23"/>
        <v/>
      </c>
      <c r="X40" s="42" t="str">
        <f t="shared" si="23"/>
        <v/>
      </c>
      <c r="Y40" s="42" t="str">
        <f t="shared" si="23"/>
        <v/>
      </c>
      <c r="Z40" s="42" t="str">
        <f t="shared" si="23"/>
        <v/>
      </c>
      <c r="AA40" s="42" t="str">
        <f t="shared" si="23"/>
        <v/>
      </c>
      <c r="AB40" s="42" t="str">
        <f t="shared" si="23"/>
        <v/>
      </c>
    </row>
    <row r="41" spans="2:28" x14ac:dyDescent="0.3">
      <c r="D41" s="31"/>
      <c r="E41" s="31"/>
      <c r="F41" s="31"/>
      <c r="G41" s="31"/>
      <c r="H41" s="31"/>
      <c r="I41" s="31"/>
      <c r="J41" s="31"/>
      <c r="K41" s="31"/>
      <c r="L41" s="31"/>
      <c r="M41" s="31"/>
      <c r="N41" s="31"/>
      <c r="R41" s="31"/>
      <c r="S41" s="31"/>
      <c r="T41" s="31"/>
      <c r="U41" s="31"/>
      <c r="V41" s="31"/>
      <c r="W41" s="31"/>
      <c r="X41" s="31"/>
      <c r="Y41" s="31"/>
      <c r="Z41" s="31"/>
      <c r="AA41" s="31"/>
      <c r="AB41" s="31"/>
    </row>
    <row r="42" spans="2:28" ht="21" x14ac:dyDescent="0.4">
      <c r="B42" s="16" t="s">
        <v>26</v>
      </c>
      <c r="C42" s="17"/>
      <c r="D42" s="32"/>
      <c r="E42" s="32"/>
      <c r="F42" s="32"/>
      <c r="G42" s="32"/>
      <c r="H42" s="32"/>
      <c r="I42" s="32"/>
      <c r="J42" s="32"/>
      <c r="K42" s="32"/>
      <c r="L42" s="32"/>
      <c r="M42" s="32"/>
      <c r="N42" s="32"/>
      <c r="O42" s="17"/>
      <c r="P42" s="17"/>
      <c r="Q42" s="17"/>
      <c r="R42" s="32"/>
      <c r="S42" s="32"/>
      <c r="T42" s="32"/>
      <c r="U42" s="32"/>
      <c r="V42" s="32"/>
      <c r="W42" s="32"/>
      <c r="X42" s="32"/>
      <c r="Y42" s="32"/>
      <c r="Z42" s="32"/>
      <c r="AA42" s="32"/>
      <c r="AB42" s="32"/>
    </row>
    <row r="43" spans="2:28" x14ac:dyDescent="0.3">
      <c r="D43" s="31"/>
      <c r="E43" s="31"/>
      <c r="F43" s="31"/>
      <c r="G43" s="31"/>
      <c r="H43" s="31"/>
      <c r="I43" s="31"/>
      <c r="J43" s="31"/>
      <c r="K43" s="31"/>
      <c r="L43" s="31"/>
      <c r="M43" s="31"/>
      <c r="N43" s="31"/>
      <c r="R43" s="31"/>
      <c r="S43" s="31"/>
      <c r="T43" s="31"/>
      <c r="U43" s="31"/>
      <c r="V43" s="31"/>
      <c r="W43" s="31"/>
      <c r="X43" s="31"/>
      <c r="Y43" s="31"/>
      <c r="Z43" s="31"/>
      <c r="AA43" s="31"/>
      <c r="AB43" s="31"/>
    </row>
    <row r="44" spans="2:28" s="18" customFormat="1" ht="14.4" x14ac:dyDescent="0.3">
      <c r="B44" s="19"/>
      <c r="C44" s="19"/>
      <c r="D44" s="77" t="s">
        <v>27</v>
      </c>
      <c r="E44" s="77"/>
      <c r="F44" s="77"/>
      <c r="G44" s="77"/>
      <c r="H44" s="77"/>
      <c r="I44" s="77"/>
      <c r="J44" s="77"/>
      <c r="K44" s="77"/>
      <c r="L44" s="77"/>
      <c r="M44" s="77"/>
      <c r="N44" s="77"/>
      <c r="P44" s="19"/>
      <c r="Q44" s="19"/>
      <c r="R44" s="77" t="s">
        <v>28</v>
      </c>
      <c r="S44" s="77"/>
      <c r="T44" s="77"/>
      <c r="U44" s="77"/>
      <c r="V44" s="77"/>
      <c r="W44" s="77"/>
      <c r="X44" s="77"/>
      <c r="Y44" s="77"/>
      <c r="Z44" s="77"/>
      <c r="AA44" s="77"/>
      <c r="AB44" s="77"/>
    </row>
    <row r="45" spans="2:28" s="20" customFormat="1" ht="14.4" x14ac:dyDescent="0.3">
      <c r="B45" s="21"/>
      <c r="C45" s="22" t="s">
        <v>5</v>
      </c>
      <c r="D45" s="38" t="str">
        <f>IF(D15&lt;&gt;"",D15, "")</f>
        <v>y &lt; 1.25</v>
      </c>
      <c r="E45" s="38" t="str">
        <f t="shared" ref="E45:N45" si="24">IF(E15&lt;&gt;"",E15, "")</f>
        <v>1.25 &lt; y &lt; 2.5</v>
      </c>
      <c r="F45" s="39" t="str">
        <f t="shared" si="24"/>
        <v>y &lt; 2.5</v>
      </c>
      <c r="G45" s="38" t="str">
        <f t="shared" si="24"/>
        <v>2.5 &lt; y &lt; 4</v>
      </c>
      <c r="H45" s="39" t="str">
        <f t="shared" si="24"/>
        <v>y &lt; 4</v>
      </c>
      <c r="I45" s="38" t="str">
        <f t="shared" si="24"/>
        <v>4 &lt; y &lt; 10</v>
      </c>
      <c r="J45" s="38" t="str">
        <f t="shared" si="24"/>
        <v>10 &lt; y &lt; 50</v>
      </c>
      <c r="K45" s="38" t="str">
        <f t="shared" si="24"/>
        <v>y &gt; 50</v>
      </c>
      <c r="L45" s="39" t="str">
        <f t="shared" si="24"/>
        <v>y &gt; 10</v>
      </c>
      <c r="M45" s="39" t="str">
        <f t="shared" si="24"/>
        <v>y &gt; 4</v>
      </c>
      <c r="N45" s="38" t="str">
        <f t="shared" si="24"/>
        <v>Total</v>
      </c>
      <c r="P45" s="21"/>
      <c r="Q45" s="22" t="s">
        <v>5</v>
      </c>
      <c r="R45" s="38" t="str">
        <f>IF(D15&lt;&gt;"",D15, "")</f>
        <v>y &lt; 1.25</v>
      </c>
      <c r="S45" s="38" t="str">
        <f t="shared" ref="S45:AB45" si="25">IF(E15&lt;&gt;"",E15, "")</f>
        <v>1.25 &lt; y &lt; 2.5</v>
      </c>
      <c r="T45" s="39" t="str">
        <f t="shared" si="25"/>
        <v>y &lt; 2.5</v>
      </c>
      <c r="U45" s="38" t="str">
        <f t="shared" si="25"/>
        <v>2.5 &lt; y &lt; 4</v>
      </c>
      <c r="V45" s="39" t="str">
        <f t="shared" si="25"/>
        <v>y &lt; 4</v>
      </c>
      <c r="W45" s="38" t="str">
        <f t="shared" si="25"/>
        <v>4 &lt; y &lt; 10</v>
      </c>
      <c r="X45" s="38" t="str">
        <f t="shared" si="25"/>
        <v>10 &lt; y &lt; 50</v>
      </c>
      <c r="Y45" s="38" t="str">
        <f t="shared" si="25"/>
        <v>y &gt; 50</v>
      </c>
      <c r="Z45" s="39" t="str">
        <f t="shared" si="25"/>
        <v>y &gt; 10</v>
      </c>
      <c r="AA45" s="39" t="str">
        <f t="shared" si="25"/>
        <v>y &gt; 4</v>
      </c>
      <c r="AB45" s="38" t="str">
        <f t="shared" si="25"/>
        <v>Total</v>
      </c>
    </row>
    <row r="46" spans="2:28" x14ac:dyDescent="0.3">
      <c r="B46" s="37" t="str">
        <f>IF(B16&lt;&gt;"",B16, "")</f>
        <v>Electricity</v>
      </c>
      <c r="C46" s="25"/>
      <c r="D46" s="40" t="str">
        <f>IF(AND(D16&lt;&gt;"", D$24&lt;&gt;""), D16/D$24, "")</f>
        <v/>
      </c>
      <c r="E46" s="40" t="str">
        <f t="shared" ref="E46:L46" si="26">IF(AND(E16&lt;&gt;"", E$24&lt;&gt;""), E16/E$24, "")</f>
        <v/>
      </c>
      <c r="F46" s="41" t="str">
        <f t="shared" si="26"/>
        <v/>
      </c>
      <c r="G46" s="40" t="str">
        <f t="shared" si="26"/>
        <v/>
      </c>
      <c r="H46" s="41" t="str">
        <f t="shared" si="26"/>
        <v/>
      </c>
      <c r="I46" s="40" t="str">
        <f t="shared" si="26"/>
        <v/>
      </c>
      <c r="J46" s="40" t="str">
        <f t="shared" si="26"/>
        <v/>
      </c>
      <c r="K46" s="40" t="str">
        <f t="shared" si="26"/>
        <v/>
      </c>
      <c r="L46" s="41" t="str">
        <f t="shared" si="26"/>
        <v/>
      </c>
      <c r="M46" s="41" t="str">
        <f t="shared" ref="M46:N53" si="27">IF(AND(M16&lt;&gt;"", M$24&lt;&gt;""), M16/M$24, "")</f>
        <v/>
      </c>
      <c r="N46" s="41" t="str">
        <f t="shared" si="27"/>
        <v/>
      </c>
      <c r="P46" s="37" t="str">
        <f>IF(B16&lt;&gt;"",B16, "")</f>
        <v>Electricity</v>
      </c>
      <c r="Q46" s="25"/>
      <c r="R46" s="40" t="str">
        <f>IF(AND(R16&lt;&gt;"", R$24&lt;&gt;""), R16/R$24, "")</f>
        <v/>
      </c>
      <c r="S46" s="40" t="str">
        <f t="shared" ref="S46:AB46" si="28">IF(AND(S16&lt;&gt;"", S$24&lt;&gt;""), S16/S$24, "")</f>
        <v/>
      </c>
      <c r="T46" s="41" t="str">
        <f t="shared" si="28"/>
        <v/>
      </c>
      <c r="U46" s="40" t="str">
        <f t="shared" si="28"/>
        <v/>
      </c>
      <c r="V46" s="41" t="str">
        <f t="shared" si="28"/>
        <v/>
      </c>
      <c r="W46" s="40" t="str">
        <f t="shared" si="28"/>
        <v/>
      </c>
      <c r="X46" s="40" t="str">
        <f t="shared" si="28"/>
        <v/>
      </c>
      <c r="Y46" s="40" t="str">
        <f t="shared" si="28"/>
        <v/>
      </c>
      <c r="Z46" s="41" t="str">
        <f t="shared" si="28"/>
        <v/>
      </c>
      <c r="AA46" s="41" t="str">
        <f t="shared" si="28"/>
        <v/>
      </c>
      <c r="AB46" s="41" t="str">
        <f t="shared" si="28"/>
        <v/>
      </c>
    </row>
    <row r="47" spans="2:28" x14ac:dyDescent="0.3">
      <c r="B47" s="37" t="str">
        <f t="shared" ref="B47:B53" si="29">IF(B17&lt;&gt;"",B17, "")</f>
        <v>Drinkable Water</v>
      </c>
      <c r="C47" s="25"/>
      <c r="D47" s="40" t="str">
        <f t="shared" ref="D47:L53" si="30">IF(AND(D17&lt;&gt;"", D$24&lt;&gt;""), D17/D$24, "")</f>
        <v/>
      </c>
      <c r="E47" s="40" t="str">
        <f t="shared" si="30"/>
        <v/>
      </c>
      <c r="F47" s="41" t="str">
        <f t="shared" si="30"/>
        <v/>
      </c>
      <c r="G47" s="40" t="str">
        <f t="shared" si="30"/>
        <v/>
      </c>
      <c r="H47" s="41" t="str">
        <f t="shared" si="30"/>
        <v/>
      </c>
      <c r="I47" s="40" t="str">
        <f t="shared" si="30"/>
        <v/>
      </c>
      <c r="J47" s="40" t="str">
        <f t="shared" si="30"/>
        <v/>
      </c>
      <c r="K47" s="40" t="str">
        <f t="shared" si="30"/>
        <v/>
      </c>
      <c r="L47" s="41" t="str">
        <f t="shared" si="30"/>
        <v/>
      </c>
      <c r="M47" s="41" t="str">
        <f t="shared" si="27"/>
        <v/>
      </c>
      <c r="N47" s="41" t="str">
        <f t="shared" si="27"/>
        <v/>
      </c>
      <c r="P47" s="37" t="str">
        <f t="shared" ref="P47:P53" si="31">IF(B17&lt;&gt;"",B17, "")</f>
        <v>Drinkable Water</v>
      </c>
      <c r="Q47" s="25"/>
      <c r="R47" s="40" t="str">
        <f t="shared" ref="R47:AB53" si="32">IF(AND(R17&lt;&gt;"", R$24&lt;&gt;""), R17/R$24, "")</f>
        <v/>
      </c>
      <c r="S47" s="40" t="str">
        <f t="shared" si="32"/>
        <v/>
      </c>
      <c r="T47" s="41" t="str">
        <f t="shared" si="32"/>
        <v/>
      </c>
      <c r="U47" s="40" t="str">
        <f t="shared" si="32"/>
        <v/>
      </c>
      <c r="V47" s="41" t="str">
        <f t="shared" si="32"/>
        <v/>
      </c>
      <c r="W47" s="40" t="str">
        <f t="shared" si="32"/>
        <v/>
      </c>
      <c r="X47" s="40" t="str">
        <f t="shared" si="32"/>
        <v/>
      </c>
      <c r="Y47" s="40" t="str">
        <f t="shared" si="32"/>
        <v/>
      </c>
      <c r="Z47" s="41" t="str">
        <f t="shared" si="32"/>
        <v/>
      </c>
      <c r="AA47" s="41" t="str">
        <f t="shared" si="32"/>
        <v/>
      </c>
      <c r="AB47" s="41" t="str">
        <f t="shared" si="32"/>
        <v/>
      </c>
    </row>
    <row r="48" spans="2:28" x14ac:dyDescent="0.3">
      <c r="B48" s="37" t="str">
        <f t="shared" si="29"/>
        <v>Sanitation</v>
      </c>
      <c r="C48" s="25"/>
      <c r="D48" s="40" t="str">
        <f t="shared" si="30"/>
        <v/>
      </c>
      <c r="E48" s="40" t="str">
        <f t="shared" si="30"/>
        <v/>
      </c>
      <c r="F48" s="41" t="str">
        <f t="shared" si="30"/>
        <v/>
      </c>
      <c r="G48" s="40" t="str">
        <f t="shared" si="30"/>
        <v/>
      </c>
      <c r="H48" s="41" t="str">
        <f t="shared" si="30"/>
        <v/>
      </c>
      <c r="I48" s="40" t="str">
        <f t="shared" si="30"/>
        <v/>
      </c>
      <c r="J48" s="40" t="str">
        <f t="shared" si="30"/>
        <v/>
      </c>
      <c r="K48" s="40" t="str">
        <f t="shared" si="30"/>
        <v/>
      </c>
      <c r="L48" s="41" t="str">
        <f t="shared" si="30"/>
        <v/>
      </c>
      <c r="M48" s="41" t="str">
        <f t="shared" si="27"/>
        <v/>
      </c>
      <c r="N48" s="41" t="str">
        <f t="shared" si="27"/>
        <v/>
      </c>
      <c r="P48" s="37" t="str">
        <f t="shared" si="31"/>
        <v>Sanitation</v>
      </c>
      <c r="Q48" s="25"/>
      <c r="R48" s="40" t="str">
        <f t="shared" si="32"/>
        <v/>
      </c>
      <c r="S48" s="40" t="str">
        <f t="shared" si="32"/>
        <v/>
      </c>
      <c r="T48" s="41" t="str">
        <f t="shared" si="32"/>
        <v/>
      </c>
      <c r="U48" s="40" t="str">
        <f t="shared" si="32"/>
        <v/>
      </c>
      <c r="V48" s="41" t="str">
        <f t="shared" si="32"/>
        <v/>
      </c>
      <c r="W48" s="40" t="str">
        <f t="shared" si="32"/>
        <v/>
      </c>
      <c r="X48" s="40" t="str">
        <f t="shared" si="32"/>
        <v/>
      </c>
      <c r="Y48" s="40" t="str">
        <f t="shared" si="32"/>
        <v/>
      </c>
      <c r="Z48" s="41" t="str">
        <f t="shared" si="32"/>
        <v/>
      </c>
      <c r="AA48" s="41" t="str">
        <f t="shared" si="32"/>
        <v/>
      </c>
      <c r="AB48" s="41" t="str">
        <f t="shared" si="32"/>
        <v/>
      </c>
    </row>
    <row r="49" spans="1:28" x14ac:dyDescent="0.3">
      <c r="B49" s="37" t="str">
        <f t="shared" si="29"/>
        <v>Roads</v>
      </c>
      <c r="C49" s="25"/>
      <c r="D49" s="40" t="str">
        <f t="shared" si="30"/>
        <v/>
      </c>
      <c r="E49" s="40" t="str">
        <f t="shared" si="30"/>
        <v/>
      </c>
      <c r="F49" s="41" t="str">
        <f t="shared" si="30"/>
        <v/>
      </c>
      <c r="G49" s="40" t="str">
        <f t="shared" si="30"/>
        <v/>
      </c>
      <c r="H49" s="41" t="str">
        <f t="shared" si="30"/>
        <v/>
      </c>
      <c r="I49" s="40" t="str">
        <f t="shared" si="30"/>
        <v/>
      </c>
      <c r="J49" s="40" t="str">
        <f t="shared" si="30"/>
        <v/>
      </c>
      <c r="K49" s="40" t="str">
        <f t="shared" si="30"/>
        <v/>
      </c>
      <c r="L49" s="41" t="str">
        <f t="shared" si="30"/>
        <v/>
      </c>
      <c r="M49" s="41" t="str">
        <f t="shared" si="27"/>
        <v/>
      </c>
      <c r="N49" s="41" t="str">
        <f t="shared" si="27"/>
        <v/>
      </c>
      <c r="P49" s="37" t="str">
        <f t="shared" si="31"/>
        <v>Roads</v>
      </c>
      <c r="Q49" s="25"/>
      <c r="R49" s="40" t="str">
        <f t="shared" si="32"/>
        <v/>
      </c>
      <c r="S49" s="40" t="str">
        <f t="shared" si="32"/>
        <v/>
      </c>
      <c r="T49" s="41" t="str">
        <f t="shared" si="32"/>
        <v/>
      </c>
      <c r="U49" s="40" t="str">
        <f t="shared" si="32"/>
        <v/>
      </c>
      <c r="V49" s="41" t="str">
        <f t="shared" si="32"/>
        <v/>
      </c>
      <c r="W49" s="40" t="str">
        <f t="shared" si="32"/>
        <v/>
      </c>
      <c r="X49" s="40" t="str">
        <f t="shared" si="32"/>
        <v/>
      </c>
      <c r="Y49" s="40" t="str">
        <f t="shared" si="32"/>
        <v/>
      </c>
      <c r="Z49" s="41" t="str">
        <f t="shared" si="32"/>
        <v/>
      </c>
      <c r="AA49" s="41" t="str">
        <f t="shared" si="32"/>
        <v/>
      </c>
      <c r="AB49" s="41" t="str">
        <f t="shared" si="32"/>
        <v/>
      </c>
    </row>
    <row r="50" spans="1:28" x14ac:dyDescent="0.3">
      <c r="B50" s="37" t="str">
        <f t="shared" si="29"/>
        <v/>
      </c>
      <c r="C50" s="25"/>
      <c r="D50" s="40" t="str">
        <f t="shared" si="30"/>
        <v/>
      </c>
      <c r="E50" s="40" t="str">
        <f t="shared" si="30"/>
        <v/>
      </c>
      <c r="F50" s="41" t="str">
        <f t="shared" si="30"/>
        <v/>
      </c>
      <c r="G50" s="40" t="str">
        <f t="shared" si="30"/>
        <v/>
      </c>
      <c r="H50" s="41" t="str">
        <f t="shared" si="30"/>
        <v/>
      </c>
      <c r="I50" s="40" t="str">
        <f t="shared" si="30"/>
        <v/>
      </c>
      <c r="J50" s="40" t="str">
        <f t="shared" si="30"/>
        <v/>
      </c>
      <c r="K50" s="40" t="str">
        <f t="shared" si="30"/>
        <v/>
      </c>
      <c r="L50" s="41" t="str">
        <f t="shared" si="30"/>
        <v/>
      </c>
      <c r="M50" s="41" t="str">
        <f t="shared" si="27"/>
        <v/>
      </c>
      <c r="N50" s="41" t="str">
        <f t="shared" si="27"/>
        <v/>
      </c>
      <c r="P50" s="37" t="str">
        <f t="shared" si="31"/>
        <v/>
      </c>
      <c r="Q50" s="25"/>
      <c r="R50" s="40" t="str">
        <f t="shared" si="32"/>
        <v/>
      </c>
      <c r="S50" s="40" t="str">
        <f t="shared" si="32"/>
        <v/>
      </c>
      <c r="T50" s="41" t="str">
        <f t="shared" si="32"/>
        <v/>
      </c>
      <c r="U50" s="40" t="str">
        <f t="shared" si="32"/>
        <v/>
      </c>
      <c r="V50" s="41" t="str">
        <f t="shared" si="32"/>
        <v/>
      </c>
      <c r="W50" s="40" t="str">
        <f t="shared" si="32"/>
        <v/>
      </c>
      <c r="X50" s="40" t="str">
        <f t="shared" si="32"/>
        <v/>
      </c>
      <c r="Y50" s="40" t="str">
        <f t="shared" si="32"/>
        <v/>
      </c>
      <c r="Z50" s="41" t="str">
        <f t="shared" si="32"/>
        <v/>
      </c>
      <c r="AA50" s="41" t="str">
        <f t="shared" si="32"/>
        <v/>
      </c>
      <c r="AB50" s="41" t="str">
        <f t="shared" si="32"/>
        <v/>
      </c>
    </row>
    <row r="51" spans="1:28" x14ac:dyDescent="0.3">
      <c r="B51" s="37" t="str">
        <f t="shared" si="29"/>
        <v/>
      </c>
      <c r="C51" s="25"/>
      <c r="D51" s="40" t="str">
        <f t="shared" si="30"/>
        <v/>
      </c>
      <c r="E51" s="40" t="str">
        <f t="shared" si="30"/>
        <v/>
      </c>
      <c r="F51" s="41" t="str">
        <f t="shared" si="30"/>
        <v/>
      </c>
      <c r="G51" s="40" t="str">
        <f t="shared" si="30"/>
        <v/>
      </c>
      <c r="H51" s="41" t="str">
        <f t="shared" si="30"/>
        <v/>
      </c>
      <c r="I51" s="40" t="str">
        <f t="shared" si="30"/>
        <v/>
      </c>
      <c r="J51" s="40" t="str">
        <f t="shared" si="30"/>
        <v/>
      </c>
      <c r="K51" s="40" t="str">
        <f t="shared" si="30"/>
        <v/>
      </c>
      <c r="L51" s="41" t="str">
        <f t="shared" si="30"/>
        <v/>
      </c>
      <c r="M51" s="41" t="str">
        <f t="shared" si="27"/>
        <v/>
      </c>
      <c r="N51" s="41" t="str">
        <f t="shared" si="27"/>
        <v/>
      </c>
      <c r="P51" s="37" t="str">
        <f t="shared" si="31"/>
        <v/>
      </c>
      <c r="Q51" s="25"/>
      <c r="R51" s="40" t="str">
        <f t="shared" si="32"/>
        <v/>
      </c>
      <c r="S51" s="40" t="str">
        <f t="shared" si="32"/>
        <v/>
      </c>
      <c r="T51" s="41" t="str">
        <f t="shared" si="32"/>
        <v/>
      </c>
      <c r="U51" s="40" t="str">
        <f t="shared" si="32"/>
        <v/>
      </c>
      <c r="V51" s="41" t="str">
        <f t="shared" si="32"/>
        <v/>
      </c>
      <c r="W51" s="40" t="str">
        <f t="shared" si="32"/>
        <v/>
      </c>
      <c r="X51" s="40" t="str">
        <f t="shared" si="32"/>
        <v/>
      </c>
      <c r="Y51" s="40" t="str">
        <f t="shared" si="32"/>
        <v/>
      </c>
      <c r="Z51" s="41" t="str">
        <f t="shared" si="32"/>
        <v/>
      </c>
      <c r="AA51" s="41" t="str">
        <f t="shared" si="32"/>
        <v/>
      </c>
      <c r="AB51" s="41" t="str">
        <f t="shared" si="32"/>
        <v/>
      </c>
    </row>
    <row r="52" spans="1:28" x14ac:dyDescent="0.3">
      <c r="B52" s="37" t="str">
        <f t="shared" si="29"/>
        <v/>
      </c>
      <c r="C52" s="25"/>
      <c r="D52" s="40" t="str">
        <f t="shared" si="30"/>
        <v/>
      </c>
      <c r="E52" s="40" t="str">
        <f t="shared" si="30"/>
        <v/>
      </c>
      <c r="F52" s="41" t="str">
        <f t="shared" si="30"/>
        <v/>
      </c>
      <c r="G52" s="40" t="str">
        <f t="shared" si="30"/>
        <v/>
      </c>
      <c r="H52" s="41" t="str">
        <f t="shared" si="30"/>
        <v/>
      </c>
      <c r="I52" s="40" t="str">
        <f t="shared" si="30"/>
        <v/>
      </c>
      <c r="J52" s="40" t="str">
        <f t="shared" si="30"/>
        <v/>
      </c>
      <c r="K52" s="40" t="str">
        <f t="shared" si="30"/>
        <v/>
      </c>
      <c r="L52" s="41" t="str">
        <f t="shared" si="30"/>
        <v/>
      </c>
      <c r="M52" s="41" t="str">
        <f t="shared" si="27"/>
        <v/>
      </c>
      <c r="N52" s="41" t="str">
        <f t="shared" si="27"/>
        <v/>
      </c>
      <c r="P52" s="37" t="str">
        <f t="shared" si="31"/>
        <v/>
      </c>
      <c r="Q52" s="25"/>
      <c r="R52" s="40" t="str">
        <f t="shared" si="32"/>
        <v/>
      </c>
      <c r="S52" s="40" t="str">
        <f t="shared" si="32"/>
        <v/>
      </c>
      <c r="T52" s="41" t="str">
        <f t="shared" si="32"/>
        <v/>
      </c>
      <c r="U52" s="40" t="str">
        <f t="shared" si="32"/>
        <v/>
      </c>
      <c r="V52" s="41" t="str">
        <f t="shared" si="32"/>
        <v/>
      </c>
      <c r="W52" s="40" t="str">
        <f t="shared" si="32"/>
        <v/>
      </c>
      <c r="X52" s="40" t="str">
        <f t="shared" si="32"/>
        <v/>
      </c>
      <c r="Y52" s="40" t="str">
        <f t="shared" si="32"/>
        <v/>
      </c>
      <c r="Z52" s="41" t="str">
        <f t="shared" si="32"/>
        <v/>
      </c>
      <c r="AA52" s="41" t="str">
        <f t="shared" si="32"/>
        <v/>
      </c>
      <c r="AB52" s="41" t="str">
        <f t="shared" si="32"/>
        <v/>
      </c>
    </row>
    <row r="53" spans="1:28" x14ac:dyDescent="0.3">
      <c r="B53" s="37" t="str">
        <f t="shared" si="29"/>
        <v>etc.</v>
      </c>
      <c r="C53" s="25"/>
      <c r="D53" s="40" t="str">
        <f t="shared" si="30"/>
        <v/>
      </c>
      <c r="E53" s="40" t="str">
        <f t="shared" si="30"/>
        <v/>
      </c>
      <c r="F53" s="41" t="str">
        <f t="shared" si="30"/>
        <v/>
      </c>
      <c r="G53" s="40" t="str">
        <f t="shared" si="30"/>
        <v/>
      </c>
      <c r="H53" s="41" t="str">
        <f t="shared" si="30"/>
        <v/>
      </c>
      <c r="I53" s="40" t="str">
        <f t="shared" si="30"/>
        <v/>
      </c>
      <c r="J53" s="40" t="str">
        <f t="shared" si="30"/>
        <v/>
      </c>
      <c r="K53" s="40" t="str">
        <f t="shared" si="30"/>
        <v/>
      </c>
      <c r="L53" s="41" t="str">
        <f t="shared" si="30"/>
        <v/>
      </c>
      <c r="M53" s="41" t="str">
        <f t="shared" si="27"/>
        <v/>
      </c>
      <c r="N53" s="41" t="str">
        <f t="shared" si="27"/>
        <v/>
      </c>
      <c r="P53" s="37" t="str">
        <f t="shared" si="31"/>
        <v>etc.</v>
      </c>
      <c r="Q53" s="25"/>
      <c r="R53" s="40" t="str">
        <f t="shared" si="32"/>
        <v/>
      </c>
      <c r="S53" s="40" t="str">
        <f t="shared" si="32"/>
        <v/>
      </c>
      <c r="T53" s="41" t="str">
        <f t="shared" si="32"/>
        <v/>
      </c>
      <c r="U53" s="40" t="str">
        <f t="shared" si="32"/>
        <v/>
      </c>
      <c r="V53" s="41" t="str">
        <f t="shared" si="32"/>
        <v/>
      </c>
      <c r="W53" s="40" t="str">
        <f t="shared" si="32"/>
        <v/>
      </c>
      <c r="X53" s="40" t="str">
        <f t="shared" si="32"/>
        <v/>
      </c>
      <c r="Y53" s="40" t="str">
        <f t="shared" si="32"/>
        <v/>
      </c>
      <c r="Z53" s="41" t="str">
        <f t="shared" si="32"/>
        <v/>
      </c>
      <c r="AA53" s="41" t="str">
        <f t="shared" si="32"/>
        <v/>
      </c>
      <c r="AB53" s="41" t="str">
        <f t="shared" si="32"/>
        <v/>
      </c>
    </row>
    <row r="55" spans="1:28" s="15" customFormat="1" ht="25.8" x14ac:dyDescent="0.5">
      <c r="A55" s="12"/>
      <c r="B55" s="13" t="s">
        <v>60</v>
      </c>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row>
    <row r="57" spans="1:28" ht="21" x14ac:dyDescent="0.4">
      <c r="B57" s="16" t="s">
        <v>3</v>
      </c>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9" spans="1:28" s="18" customFormat="1" ht="14.4" x14ac:dyDescent="0.3">
      <c r="B59" s="19"/>
      <c r="C59" s="19"/>
      <c r="D59" s="75" t="s">
        <v>4</v>
      </c>
      <c r="E59" s="75"/>
      <c r="F59" s="75"/>
      <c r="G59" s="75"/>
      <c r="H59" s="75"/>
      <c r="I59" s="75"/>
      <c r="J59" s="75"/>
      <c r="K59" s="75"/>
      <c r="L59" s="75"/>
      <c r="M59" s="75"/>
      <c r="N59" s="75"/>
      <c r="P59" s="19"/>
      <c r="Q59" s="19"/>
      <c r="R59" s="75" t="s">
        <v>46</v>
      </c>
      <c r="S59" s="75"/>
      <c r="T59" s="75"/>
      <c r="U59" s="75"/>
      <c r="V59" s="75"/>
      <c r="W59" s="75"/>
      <c r="X59" s="75"/>
      <c r="Y59" s="75"/>
      <c r="Z59" s="75"/>
      <c r="AA59" s="75"/>
      <c r="AB59" s="75"/>
    </row>
    <row r="60" spans="1:28" s="20" customFormat="1" ht="14.4" x14ac:dyDescent="0.3">
      <c r="B60" s="21"/>
      <c r="C60" s="22" t="s">
        <v>5</v>
      </c>
      <c r="D60" s="38" t="str">
        <f>IF(D15&lt;&gt;"",D15, "")</f>
        <v>y &lt; 1.25</v>
      </c>
      <c r="E60" s="38" t="str">
        <f t="shared" ref="E60:N60" si="33">IF(E15&lt;&gt;"",E15, "")</f>
        <v>1.25 &lt; y &lt; 2.5</v>
      </c>
      <c r="F60" s="39" t="str">
        <f t="shared" si="33"/>
        <v>y &lt; 2.5</v>
      </c>
      <c r="G60" s="38" t="str">
        <f t="shared" si="33"/>
        <v>2.5 &lt; y &lt; 4</v>
      </c>
      <c r="H60" s="39" t="str">
        <f t="shared" si="33"/>
        <v>y &lt; 4</v>
      </c>
      <c r="I60" s="38" t="str">
        <f t="shared" si="33"/>
        <v>4 &lt; y &lt; 10</v>
      </c>
      <c r="J60" s="38" t="str">
        <f t="shared" si="33"/>
        <v>10 &lt; y &lt; 50</v>
      </c>
      <c r="K60" s="38" t="str">
        <f t="shared" si="33"/>
        <v>y &gt; 50</v>
      </c>
      <c r="L60" s="39" t="str">
        <f t="shared" si="33"/>
        <v>y &gt; 10</v>
      </c>
      <c r="M60" s="39" t="str">
        <f t="shared" si="33"/>
        <v>y &gt; 4</v>
      </c>
      <c r="N60" s="38" t="str">
        <f t="shared" si="33"/>
        <v>Total</v>
      </c>
      <c r="P60" s="21"/>
      <c r="Q60" s="22" t="s">
        <v>5</v>
      </c>
      <c r="R60" s="38" t="str">
        <f>IF(D15&lt;&gt;"",D15, "")</f>
        <v>y &lt; 1.25</v>
      </c>
      <c r="S60" s="38" t="str">
        <f t="shared" ref="S60:AB60" si="34">IF(E15&lt;&gt;"",E15, "")</f>
        <v>1.25 &lt; y &lt; 2.5</v>
      </c>
      <c r="T60" s="39" t="str">
        <f t="shared" si="34"/>
        <v>y &lt; 2.5</v>
      </c>
      <c r="U60" s="38" t="str">
        <f t="shared" si="34"/>
        <v>2.5 &lt; y &lt; 4</v>
      </c>
      <c r="V60" s="39" t="str">
        <f t="shared" si="34"/>
        <v>y &lt; 4</v>
      </c>
      <c r="W60" s="38" t="str">
        <f t="shared" si="34"/>
        <v>4 &lt; y &lt; 10</v>
      </c>
      <c r="X60" s="38" t="str">
        <f t="shared" si="34"/>
        <v>10 &lt; y &lt; 50</v>
      </c>
      <c r="Y60" s="38" t="str">
        <f t="shared" si="34"/>
        <v>y &gt; 50</v>
      </c>
      <c r="Z60" s="39" t="str">
        <f t="shared" si="34"/>
        <v>y &gt; 10</v>
      </c>
      <c r="AA60" s="39" t="str">
        <f t="shared" si="34"/>
        <v>y &gt; 4</v>
      </c>
      <c r="AB60" s="38" t="str">
        <f t="shared" si="34"/>
        <v>Total</v>
      </c>
    </row>
    <row r="61" spans="1:28" x14ac:dyDescent="0.3">
      <c r="B61" s="37" t="str">
        <f>IF(B16&lt;&gt;"",B16, "")</f>
        <v>Electricity</v>
      </c>
      <c r="C61" s="25"/>
      <c r="D61" s="26"/>
      <c r="E61" s="26"/>
      <c r="F61" s="35" t="str">
        <f>IF(OR(D61&lt;&gt;"", E61&lt;&gt;""), SUM(D61:E61), "")</f>
        <v/>
      </c>
      <c r="G61" s="26"/>
      <c r="H61" s="35" t="str">
        <f>IF(OR(F61&lt;&gt;"", G61&lt;&gt;""), SUM(F61:G61), "")</f>
        <v/>
      </c>
      <c r="I61" s="26"/>
      <c r="J61" s="26"/>
      <c r="K61" s="26"/>
      <c r="L61" s="35" t="str">
        <f>IF(OR(J61&lt;&gt;"", K61&lt;&gt;""), SUM(J61:K61), "")</f>
        <v/>
      </c>
      <c r="M61" s="35" t="str">
        <f>IF(OR(L61&lt;&gt;"", I61&lt;&gt;""), L61+I61, "")</f>
        <v/>
      </c>
      <c r="N61" s="27"/>
      <c r="P61" s="37" t="str">
        <f>IF(B16&lt;&gt;"",B16, "")</f>
        <v>Electricity</v>
      </c>
      <c r="Q61" s="25"/>
      <c r="R61" s="26"/>
      <c r="S61" s="26"/>
      <c r="T61" s="35" t="str">
        <f>IF(OR(R61&lt;&gt;"", S61&lt;&gt;""), SUM(R61:S61), "")</f>
        <v/>
      </c>
      <c r="U61" s="26"/>
      <c r="V61" s="35" t="str">
        <f>IF(OR(T61&lt;&gt;"", U61&lt;&gt;""), SUM(T61:U61), "")</f>
        <v/>
      </c>
      <c r="W61" s="26"/>
      <c r="X61" s="26"/>
      <c r="Y61" s="26"/>
      <c r="Z61" s="35" t="str">
        <f>IF(OR(X61&lt;&gt;"", Y61&lt;&gt;""), SUM(X61:Y61), "")</f>
        <v/>
      </c>
      <c r="AA61" s="35" t="str">
        <f>IF(OR(Z61&lt;&gt;"", W61&lt;&gt;""), Z61+W61, "")</f>
        <v/>
      </c>
      <c r="AB61" s="27"/>
    </row>
    <row r="62" spans="1:28" x14ac:dyDescent="0.3">
      <c r="B62" s="37" t="str">
        <f t="shared" ref="B62:B68" si="35">IF(B17&lt;&gt;"",B17, "")</f>
        <v>Drinkable Water</v>
      </c>
      <c r="C62" s="25"/>
      <c r="D62" s="26"/>
      <c r="E62" s="26"/>
      <c r="F62" s="35" t="str">
        <f t="shared" ref="F62:F67" si="36">IF(OR(D62&lt;&gt;"", E62&lt;&gt;""), SUM(D62:E62), "")</f>
        <v/>
      </c>
      <c r="G62" s="26"/>
      <c r="H62" s="35" t="str">
        <f t="shared" ref="H62:H67" si="37">IF(OR(F62&lt;&gt;"", G62&lt;&gt;""), SUM(F62:G62), "")</f>
        <v/>
      </c>
      <c r="I62" s="26"/>
      <c r="J62" s="26"/>
      <c r="K62" s="26"/>
      <c r="L62" s="35" t="str">
        <f t="shared" ref="L62:L70" si="38">IF(OR(J62&lt;&gt;"", K62&lt;&gt;""), SUM(J62:K62), "")</f>
        <v/>
      </c>
      <c r="M62" s="35" t="str">
        <f t="shared" ref="M62:M70" si="39">IF(OR(L62&lt;&gt;"", I62&lt;&gt;""), L62+I62, "")</f>
        <v/>
      </c>
      <c r="N62" s="27"/>
      <c r="P62" s="37" t="str">
        <f t="shared" ref="P62:P68" si="40">IF(B17&lt;&gt;"",B17, "")</f>
        <v>Drinkable Water</v>
      </c>
      <c r="Q62" s="25"/>
      <c r="R62" s="26"/>
      <c r="S62" s="26"/>
      <c r="T62" s="35" t="str">
        <f t="shared" ref="T62:T67" si="41">IF(OR(R62&lt;&gt;"", S62&lt;&gt;""), SUM(R62:S62), "")</f>
        <v/>
      </c>
      <c r="U62" s="26"/>
      <c r="V62" s="35" t="str">
        <f t="shared" ref="V62:V67" si="42">IF(OR(T62&lt;&gt;"", U62&lt;&gt;""), SUM(T62:U62), "")</f>
        <v/>
      </c>
      <c r="W62" s="26"/>
      <c r="X62" s="26"/>
      <c r="Y62" s="26"/>
      <c r="Z62" s="35" t="str">
        <f t="shared" ref="Z62:Z70" si="43">IF(OR(X62&lt;&gt;"", Y62&lt;&gt;""), SUM(X62:Y62), "")</f>
        <v/>
      </c>
      <c r="AA62" s="35" t="str">
        <f t="shared" ref="AA62:AA70" si="44">IF(OR(Z62&lt;&gt;"", W62&lt;&gt;""), Z62+W62, "")</f>
        <v/>
      </c>
      <c r="AB62" s="27"/>
    </row>
    <row r="63" spans="1:28" x14ac:dyDescent="0.3">
      <c r="B63" s="37" t="str">
        <f t="shared" si="35"/>
        <v>Sanitation</v>
      </c>
      <c r="C63" s="25"/>
      <c r="D63" s="26"/>
      <c r="E63" s="26"/>
      <c r="F63" s="35" t="str">
        <f t="shared" si="36"/>
        <v/>
      </c>
      <c r="G63" s="26"/>
      <c r="H63" s="35" t="str">
        <f t="shared" si="37"/>
        <v/>
      </c>
      <c r="I63" s="26"/>
      <c r="J63" s="26"/>
      <c r="K63" s="26"/>
      <c r="L63" s="35" t="str">
        <f t="shared" si="38"/>
        <v/>
      </c>
      <c r="M63" s="35" t="str">
        <f t="shared" si="39"/>
        <v/>
      </c>
      <c r="N63" s="27"/>
      <c r="P63" s="37" t="str">
        <f t="shared" si="40"/>
        <v>Sanitation</v>
      </c>
      <c r="Q63" s="25"/>
      <c r="R63" s="26"/>
      <c r="S63" s="26"/>
      <c r="T63" s="35" t="str">
        <f t="shared" si="41"/>
        <v/>
      </c>
      <c r="U63" s="26"/>
      <c r="V63" s="35" t="str">
        <f t="shared" si="42"/>
        <v/>
      </c>
      <c r="W63" s="26"/>
      <c r="X63" s="26"/>
      <c r="Y63" s="26"/>
      <c r="Z63" s="35" t="str">
        <f t="shared" si="43"/>
        <v/>
      </c>
      <c r="AA63" s="35" t="str">
        <f t="shared" si="44"/>
        <v/>
      </c>
      <c r="AB63" s="27"/>
    </row>
    <row r="64" spans="1:28" x14ac:dyDescent="0.3">
      <c r="B64" s="37" t="str">
        <f t="shared" si="35"/>
        <v>Roads</v>
      </c>
      <c r="C64" s="25"/>
      <c r="D64" s="26"/>
      <c r="E64" s="26"/>
      <c r="F64" s="35" t="str">
        <f t="shared" si="36"/>
        <v/>
      </c>
      <c r="G64" s="26"/>
      <c r="H64" s="35" t="str">
        <f t="shared" si="37"/>
        <v/>
      </c>
      <c r="I64" s="26"/>
      <c r="J64" s="26"/>
      <c r="K64" s="26"/>
      <c r="L64" s="35" t="str">
        <f t="shared" si="38"/>
        <v/>
      </c>
      <c r="M64" s="35" t="str">
        <f t="shared" si="39"/>
        <v/>
      </c>
      <c r="N64" s="27"/>
      <c r="P64" s="37" t="str">
        <f t="shared" si="40"/>
        <v>Roads</v>
      </c>
      <c r="Q64" s="25"/>
      <c r="R64" s="26"/>
      <c r="S64" s="26"/>
      <c r="T64" s="35" t="str">
        <f t="shared" si="41"/>
        <v/>
      </c>
      <c r="U64" s="26"/>
      <c r="V64" s="35" t="str">
        <f t="shared" si="42"/>
        <v/>
      </c>
      <c r="W64" s="26"/>
      <c r="X64" s="26"/>
      <c r="Y64" s="26"/>
      <c r="Z64" s="35" t="str">
        <f t="shared" si="43"/>
        <v/>
      </c>
      <c r="AA64" s="35" t="str">
        <f t="shared" si="44"/>
        <v/>
      </c>
      <c r="AB64" s="27"/>
    </row>
    <row r="65" spans="2:28" x14ac:dyDescent="0.3">
      <c r="B65" s="37" t="str">
        <f t="shared" si="35"/>
        <v/>
      </c>
      <c r="C65" s="25"/>
      <c r="D65" s="26"/>
      <c r="E65" s="26"/>
      <c r="F65" s="35" t="str">
        <f t="shared" si="36"/>
        <v/>
      </c>
      <c r="G65" s="26"/>
      <c r="H65" s="35" t="str">
        <f t="shared" si="37"/>
        <v/>
      </c>
      <c r="I65" s="26"/>
      <c r="J65" s="26"/>
      <c r="K65" s="26"/>
      <c r="L65" s="35" t="str">
        <f t="shared" si="38"/>
        <v/>
      </c>
      <c r="M65" s="35" t="str">
        <f t="shared" si="39"/>
        <v/>
      </c>
      <c r="N65" s="27"/>
      <c r="P65" s="37" t="str">
        <f t="shared" si="40"/>
        <v/>
      </c>
      <c r="Q65" s="25"/>
      <c r="R65" s="26"/>
      <c r="S65" s="26"/>
      <c r="T65" s="35" t="str">
        <f t="shared" si="41"/>
        <v/>
      </c>
      <c r="U65" s="26"/>
      <c r="V65" s="35" t="str">
        <f t="shared" si="42"/>
        <v/>
      </c>
      <c r="W65" s="26"/>
      <c r="X65" s="26"/>
      <c r="Y65" s="26"/>
      <c r="Z65" s="35" t="str">
        <f t="shared" si="43"/>
        <v/>
      </c>
      <c r="AA65" s="35" t="str">
        <f t="shared" si="44"/>
        <v/>
      </c>
      <c r="AB65" s="27"/>
    </row>
    <row r="66" spans="2:28" x14ac:dyDescent="0.3">
      <c r="B66" s="37" t="str">
        <f t="shared" si="35"/>
        <v/>
      </c>
      <c r="C66" s="25"/>
      <c r="D66" s="26"/>
      <c r="E66" s="26"/>
      <c r="F66" s="35" t="str">
        <f t="shared" si="36"/>
        <v/>
      </c>
      <c r="G66" s="26"/>
      <c r="H66" s="35" t="str">
        <f t="shared" si="37"/>
        <v/>
      </c>
      <c r="I66" s="26"/>
      <c r="J66" s="26"/>
      <c r="K66" s="26"/>
      <c r="L66" s="35" t="str">
        <f t="shared" si="38"/>
        <v/>
      </c>
      <c r="M66" s="35" t="str">
        <f t="shared" si="39"/>
        <v/>
      </c>
      <c r="N66" s="27"/>
      <c r="P66" s="37" t="str">
        <f t="shared" si="40"/>
        <v/>
      </c>
      <c r="Q66" s="25"/>
      <c r="R66" s="26"/>
      <c r="S66" s="26"/>
      <c r="T66" s="35" t="str">
        <f t="shared" si="41"/>
        <v/>
      </c>
      <c r="U66" s="26"/>
      <c r="V66" s="35" t="str">
        <f t="shared" si="42"/>
        <v/>
      </c>
      <c r="W66" s="26"/>
      <c r="X66" s="26"/>
      <c r="Y66" s="26"/>
      <c r="Z66" s="35" t="str">
        <f t="shared" si="43"/>
        <v/>
      </c>
      <c r="AA66" s="35" t="str">
        <f t="shared" si="44"/>
        <v/>
      </c>
      <c r="AB66" s="27"/>
    </row>
    <row r="67" spans="2:28" x14ac:dyDescent="0.3">
      <c r="B67" s="37" t="str">
        <f t="shared" si="35"/>
        <v/>
      </c>
      <c r="C67" s="25"/>
      <c r="D67" s="26"/>
      <c r="E67" s="26"/>
      <c r="F67" s="35" t="str">
        <f t="shared" si="36"/>
        <v/>
      </c>
      <c r="G67" s="26"/>
      <c r="H67" s="35" t="str">
        <f t="shared" si="37"/>
        <v/>
      </c>
      <c r="I67" s="26"/>
      <c r="J67" s="26"/>
      <c r="K67" s="26"/>
      <c r="L67" s="35" t="str">
        <f t="shared" si="38"/>
        <v/>
      </c>
      <c r="M67" s="35" t="str">
        <f t="shared" si="39"/>
        <v/>
      </c>
      <c r="N67" s="27"/>
      <c r="P67" s="37" t="str">
        <f t="shared" si="40"/>
        <v/>
      </c>
      <c r="Q67" s="25"/>
      <c r="R67" s="26"/>
      <c r="S67" s="26"/>
      <c r="T67" s="35" t="str">
        <f t="shared" si="41"/>
        <v/>
      </c>
      <c r="U67" s="26"/>
      <c r="V67" s="35" t="str">
        <f t="shared" si="42"/>
        <v/>
      </c>
      <c r="W67" s="26"/>
      <c r="X67" s="26"/>
      <c r="Y67" s="26"/>
      <c r="Z67" s="35" t="str">
        <f t="shared" si="43"/>
        <v/>
      </c>
      <c r="AA67" s="35" t="str">
        <f t="shared" si="44"/>
        <v/>
      </c>
      <c r="AB67" s="27"/>
    </row>
    <row r="68" spans="2:28" x14ac:dyDescent="0.3">
      <c r="B68" s="37" t="str">
        <f t="shared" si="35"/>
        <v>etc.</v>
      </c>
      <c r="C68" s="25"/>
      <c r="D68" s="26"/>
      <c r="E68" s="26"/>
      <c r="F68" s="35" t="str">
        <f>IF(OR(D68&lt;&gt;"", E68&lt;&gt;""), SUM(D68:E68), "")</f>
        <v/>
      </c>
      <c r="G68" s="26"/>
      <c r="H68" s="35" t="str">
        <f>IF(OR(F68&lt;&gt;"", G68&lt;&gt;""), SUM(F68:G68), "")</f>
        <v/>
      </c>
      <c r="I68" s="26"/>
      <c r="J68" s="26"/>
      <c r="K68" s="26"/>
      <c r="L68" s="35" t="str">
        <f t="shared" si="38"/>
        <v/>
      </c>
      <c r="M68" s="35" t="str">
        <f t="shared" si="39"/>
        <v/>
      </c>
      <c r="N68" s="27"/>
      <c r="P68" s="37" t="str">
        <f t="shared" si="40"/>
        <v>etc.</v>
      </c>
      <c r="Q68" s="25"/>
      <c r="R68" s="26"/>
      <c r="S68" s="26"/>
      <c r="T68" s="35" t="str">
        <f>IF(OR(R68&lt;&gt;"", S68&lt;&gt;""), SUM(R68:S68), "")</f>
        <v/>
      </c>
      <c r="U68" s="26"/>
      <c r="V68" s="35" t="str">
        <f>IF(OR(T68&lt;&gt;"", U68&lt;&gt;""), SUM(T68:U68), "")</f>
        <v/>
      </c>
      <c r="W68" s="26"/>
      <c r="X68" s="26"/>
      <c r="Y68" s="26"/>
      <c r="Z68" s="35" t="str">
        <f t="shared" si="43"/>
        <v/>
      </c>
      <c r="AA68" s="35" t="str">
        <f t="shared" si="44"/>
        <v/>
      </c>
      <c r="AB68" s="27"/>
    </row>
    <row r="69" spans="2:28" s="30" customFormat="1" x14ac:dyDescent="0.3">
      <c r="B69" s="76" t="s">
        <v>21</v>
      </c>
      <c r="C69" s="76"/>
      <c r="D69" s="28"/>
      <c r="E69" s="28"/>
      <c r="F69" s="43" t="str">
        <f t="shared" ref="F69:F70" si="45">IF(OR(D69&lt;&gt;"", E69&lt;&gt;""), SUM(D69:E69), "")</f>
        <v/>
      </c>
      <c r="G69" s="28"/>
      <c r="H69" s="43" t="str">
        <f t="shared" ref="H69:H70" si="46">IF(OR(F69&lt;&gt;"", G69&lt;&gt;""), SUM(F69:G69), "")</f>
        <v/>
      </c>
      <c r="I69" s="28"/>
      <c r="J69" s="28"/>
      <c r="K69" s="28"/>
      <c r="L69" s="43" t="str">
        <f t="shared" si="38"/>
        <v/>
      </c>
      <c r="M69" s="43" t="str">
        <f t="shared" si="39"/>
        <v/>
      </c>
      <c r="N69" s="28"/>
      <c r="P69" s="76" t="s">
        <v>22</v>
      </c>
      <c r="Q69" s="76"/>
      <c r="R69" s="28"/>
      <c r="S69" s="28"/>
      <c r="T69" s="43" t="str">
        <f t="shared" ref="T69:T70" si="47">IF(OR(R69&lt;&gt;"", S69&lt;&gt;""), SUM(R69:S69), "")</f>
        <v/>
      </c>
      <c r="U69" s="28"/>
      <c r="V69" s="43" t="str">
        <f t="shared" ref="V69:V70" si="48">IF(OR(T69&lt;&gt;"", U69&lt;&gt;""), SUM(T69:U69), "")</f>
        <v/>
      </c>
      <c r="W69" s="28"/>
      <c r="X69" s="28"/>
      <c r="Y69" s="28"/>
      <c r="Z69" s="43" t="str">
        <f t="shared" si="43"/>
        <v/>
      </c>
      <c r="AA69" s="43" t="str">
        <f t="shared" si="44"/>
        <v/>
      </c>
      <c r="AB69" s="28"/>
    </row>
    <row r="70" spans="2:28" s="30" customFormat="1" x14ac:dyDescent="0.3">
      <c r="B70" s="76" t="s">
        <v>53</v>
      </c>
      <c r="C70" s="76"/>
      <c r="D70" s="28"/>
      <c r="E70" s="28"/>
      <c r="F70" s="43" t="str">
        <f t="shared" si="45"/>
        <v/>
      </c>
      <c r="G70" s="28"/>
      <c r="H70" s="43" t="str">
        <f t="shared" si="46"/>
        <v/>
      </c>
      <c r="I70" s="28"/>
      <c r="J70" s="28"/>
      <c r="K70" s="28"/>
      <c r="L70" s="43" t="str">
        <f t="shared" si="38"/>
        <v/>
      </c>
      <c r="M70" s="43" t="str">
        <f t="shared" si="39"/>
        <v/>
      </c>
      <c r="N70" s="28"/>
      <c r="P70" s="76" t="s">
        <v>53</v>
      </c>
      <c r="Q70" s="76"/>
      <c r="R70" s="28"/>
      <c r="S70" s="28"/>
      <c r="T70" s="43" t="str">
        <f t="shared" si="47"/>
        <v/>
      </c>
      <c r="U70" s="28"/>
      <c r="V70" s="43" t="str">
        <f t="shared" si="48"/>
        <v/>
      </c>
      <c r="W70" s="28"/>
      <c r="X70" s="28"/>
      <c r="Y70" s="28"/>
      <c r="Z70" s="43" t="str">
        <f t="shared" si="43"/>
        <v/>
      </c>
      <c r="AA70" s="43" t="str">
        <f t="shared" si="44"/>
        <v/>
      </c>
      <c r="AB70" s="28"/>
    </row>
    <row r="72" spans="2:28" ht="21" x14ac:dyDescent="0.4">
      <c r="B72" s="16" t="s">
        <v>52</v>
      </c>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4" spans="2:28" s="18" customFormat="1" ht="14.4" x14ac:dyDescent="0.3">
      <c r="B74" s="19"/>
      <c r="C74" s="19"/>
      <c r="D74" s="75" t="s">
        <v>24</v>
      </c>
      <c r="E74" s="75"/>
      <c r="F74" s="75"/>
      <c r="G74" s="75"/>
      <c r="H74" s="75"/>
      <c r="I74" s="75"/>
      <c r="J74" s="75"/>
      <c r="K74" s="75"/>
      <c r="L74" s="75"/>
      <c r="M74" s="75"/>
      <c r="N74" s="75"/>
      <c r="P74" s="19"/>
      <c r="Q74" s="19"/>
      <c r="R74" s="75" t="s">
        <v>47</v>
      </c>
      <c r="S74" s="75"/>
      <c r="T74" s="75"/>
      <c r="U74" s="75"/>
      <c r="V74" s="75"/>
      <c r="W74" s="75"/>
      <c r="X74" s="75"/>
      <c r="Y74" s="75"/>
      <c r="Z74" s="75"/>
      <c r="AA74" s="75"/>
      <c r="AB74" s="75"/>
    </row>
    <row r="75" spans="2:28" s="20" customFormat="1" ht="14.4" x14ac:dyDescent="0.3">
      <c r="B75" s="21"/>
      <c r="C75" s="22" t="s">
        <v>5</v>
      </c>
      <c r="D75" s="38" t="str">
        <f>IF(D15&lt;&gt;"",D15, "")</f>
        <v>y &lt; 1.25</v>
      </c>
      <c r="E75" s="38" t="str">
        <f t="shared" ref="E75:N75" si="49">IF(E15&lt;&gt;"",E15, "")</f>
        <v>1.25 &lt; y &lt; 2.5</v>
      </c>
      <c r="F75" s="39" t="str">
        <f t="shared" si="49"/>
        <v>y &lt; 2.5</v>
      </c>
      <c r="G75" s="38" t="str">
        <f t="shared" si="49"/>
        <v>2.5 &lt; y &lt; 4</v>
      </c>
      <c r="H75" s="39" t="str">
        <f t="shared" si="49"/>
        <v>y &lt; 4</v>
      </c>
      <c r="I75" s="38" t="str">
        <f t="shared" si="49"/>
        <v>4 &lt; y &lt; 10</v>
      </c>
      <c r="J75" s="38" t="str">
        <f t="shared" si="49"/>
        <v>10 &lt; y &lt; 50</v>
      </c>
      <c r="K75" s="38" t="str">
        <f t="shared" si="49"/>
        <v>y &gt; 50</v>
      </c>
      <c r="L75" s="39" t="str">
        <f t="shared" si="49"/>
        <v>y &gt; 10</v>
      </c>
      <c r="M75" s="39" t="str">
        <f t="shared" si="49"/>
        <v>y &gt; 4</v>
      </c>
      <c r="N75" s="38" t="str">
        <f t="shared" si="49"/>
        <v>Total</v>
      </c>
      <c r="P75" s="21"/>
      <c r="Q75" s="22" t="s">
        <v>5</v>
      </c>
      <c r="R75" s="38" t="str">
        <f>IF(D15&lt;&gt;"",D15, "")</f>
        <v>y &lt; 1.25</v>
      </c>
      <c r="S75" s="38" t="str">
        <f t="shared" ref="S75:AB75" si="50">IF(E15&lt;&gt;"",E15, "")</f>
        <v>1.25 &lt; y &lt; 2.5</v>
      </c>
      <c r="T75" s="39" t="str">
        <f t="shared" si="50"/>
        <v>y &lt; 2.5</v>
      </c>
      <c r="U75" s="38" t="str">
        <f t="shared" si="50"/>
        <v>2.5 &lt; y &lt; 4</v>
      </c>
      <c r="V75" s="39" t="str">
        <f t="shared" si="50"/>
        <v>y &lt; 4</v>
      </c>
      <c r="W75" s="38" t="str">
        <f t="shared" si="50"/>
        <v>4 &lt; y &lt; 10</v>
      </c>
      <c r="X75" s="38" t="str">
        <f t="shared" si="50"/>
        <v>10 &lt; y &lt; 50</v>
      </c>
      <c r="Y75" s="38" t="str">
        <f t="shared" si="50"/>
        <v>y &gt; 50</v>
      </c>
      <c r="Z75" s="39" t="str">
        <f t="shared" si="50"/>
        <v>y &gt; 10</v>
      </c>
      <c r="AA75" s="39" t="str">
        <f t="shared" si="50"/>
        <v>y &gt; 4</v>
      </c>
      <c r="AB75" s="38" t="str">
        <f t="shared" si="50"/>
        <v>Total</v>
      </c>
    </row>
    <row r="76" spans="2:28" x14ac:dyDescent="0.3">
      <c r="B76" s="37" t="str">
        <f>IF(B16&lt;&gt;"",B16, "")</f>
        <v>Electricity</v>
      </c>
      <c r="C76" s="25"/>
      <c r="D76" s="40" t="str">
        <f>IF(AND(D61&lt;&gt;"", $N61&lt;&gt;""), D61/$N61, "")</f>
        <v/>
      </c>
      <c r="E76" s="40" t="str">
        <f t="shared" ref="E76:N76" si="51">IF(AND(E61&lt;&gt;"", $N61&lt;&gt;""), E61/$N61, "")</f>
        <v/>
      </c>
      <c r="F76" s="41" t="str">
        <f t="shared" si="51"/>
        <v/>
      </c>
      <c r="G76" s="40" t="str">
        <f t="shared" si="51"/>
        <v/>
      </c>
      <c r="H76" s="41" t="str">
        <f t="shared" si="51"/>
        <v/>
      </c>
      <c r="I76" s="40" t="str">
        <f t="shared" si="51"/>
        <v/>
      </c>
      <c r="J76" s="40" t="str">
        <f t="shared" si="51"/>
        <v/>
      </c>
      <c r="K76" s="40" t="str">
        <f t="shared" si="51"/>
        <v/>
      </c>
      <c r="L76" s="41" t="str">
        <f t="shared" si="51"/>
        <v/>
      </c>
      <c r="M76" s="41" t="str">
        <f t="shared" si="51"/>
        <v/>
      </c>
      <c r="N76" s="41" t="str">
        <f t="shared" si="51"/>
        <v/>
      </c>
      <c r="P76" s="37" t="str">
        <f>IF(B16&lt;&gt;"",B16, "")</f>
        <v>Electricity</v>
      </c>
      <c r="Q76" s="25"/>
      <c r="R76" s="40" t="str">
        <f>IF(AND(R61&lt;&gt;"", $AB61&lt;&gt;""), R61/$AB61, "")</f>
        <v/>
      </c>
      <c r="S76" s="40" t="str">
        <f t="shared" ref="S76:AB76" si="52">IF(AND(S61&lt;&gt;"", $AB61&lt;&gt;""), S61/$AB61, "")</f>
        <v/>
      </c>
      <c r="T76" s="41" t="str">
        <f t="shared" si="52"/>
        <v/>
      </c>
      <c r="U76" s="40" t="str">
        <f t="shared" si="52"/>
        <v/>
      </c>
      <c r="V76" s="41" t="str">
        <f t="shared" si="52"/>
        <v/>
      </c>
      <c r="W76" s="40" t="str">
        <f t="shared" si="52"/>
        <v/>
      </c>
      <c r="X76" s="40" t="str">
        <f t="shared" si="52"/>
        <v/>
      </c>
      <c r="Y76" s="40" t="str">
        <f t="shared" si="52"/>
        <v/>
      </c>
      <c r="Z76" s="41" t="str">
        <f t="shared" si="52"/>
        <v/>
      </c>
      <c r="AA76" s="41" t="str">
        <f t="shared" si="52"/>
        <v/>
      </c>
      <c r="AB76" s="41" t="str">
        <f t="shared" si="52"/>
        <v/>
      </c>
    </row>
    <row r="77" spans="2:28" x14ac:dyDescent="0.3">
      <c r="B77" s="37" t="str">
        <f t="shared" ref="B77:B83" si="53">IF(B17&lt;&gt;"",B17, "")</f>
        <v>Drinkable Water</v>
      </c>
      <c r="C77" s="25"/>
      <c r="D77" s="40" t="str">
        <f t="shared" ref="D77:N85" si="54">IF(AND(D62&lt;&gt;"", $N62&lt;&gt;""), D62/$N62, "")</f>
        <v/>
      </c>
      <c r="E77" s="40" t="str">
        <f t="shared" si="54"/>
        <v/>
      </c>
      <c r="F77" s="41" t="str">
        <f t="shared" si="54"/>
        <v/>
      </c>
      <c r="G77" s="40" t="str">
        <f t="shared" si="54"/>
        <v/>
      </c>
      <c r="H77" s="41" t="str">
        <f t="shared" si="54"/>
        <v/>
      </c>
      <c r="I77" s="40" t="str">
        <f t="shared" si="54"/>
        <v/>
      </c>
      <c r="J77" s="40" t="str">
        <f t="shared" si="54"/>
        <v/>
      </c>
      <c r="K77" s="40" t="str">
        <f t="shared" si="54"/>
        <v/>
      </c>
      <c r="L77" s="41" t="str">
        <f t="shared" si="54"/>
        <v/>
      </c>
      <c r="M77" s="41" t="str">
        <f t="shared" si="54"/>
        <v/>
      </c>
      <c r="N77" s="41" t="str">
        <f t="shared" si="54"/>
        <v/>
      </c>
      <c r="P77" s="37" t="str">
        <f t="shared" ref="P77:P83" si="55">IF(B17&lt;&gt;"",B17, "")</f>
        <v>Drinkable Water</v>
      </c>
      <c r="Q77" s="25"/>
      <c r="R77" s="40" t="str">
        <f t="shared" ref="R77:AB84" si="56">IF(AND(R62&lt;&gt;"", $AB62&lt;&gt;""), R62/$AB62, "")</f>
        <v/>
      </c>
      <c r="S77" s="40" t="str">
        <f t="shared" si="56"/>
        <v/>
      </c>
      <c r="T77" s="41" t="str">
        <f t="shared" si="56"/>
        <v/>
      </c>
      <c r="U77" s="40" t="str">
        <f t="shared" si="56"/>
        <v/>
      </c>
      <c r="V77" s="41" t="str">
        <f t="shared" si="56"/>
        <v/>
      </c>
      <c r="W77" s="40" t="str">
        <f t="shared" si="56"/>
        <v/>
      </c>
      <c r="X77" s="40" t="str">
        <f t="shared" si="56"/>
        <v/>
      </c>
      <c r="Y77" s="40" t="str">
        <f t="shared" si="56"/>
        <v/>
      </c>
      <c r="Z77" s="41" t="str">
        <f t="shared" si="56"/>
        <v/>
      </c>
      <c r="AA77" s="41" t="str">
        <f t="shared" si="56"/>
        <v/>
      </c>
      <c r="AB77" s="41" t="str">
        <f t="shared" si="56"/>
        <v/>
      </c>
    </row>
    <row r="78" spans="2:28" x14ac:dyDescent="0.3">
      <c r="B78" s="37" t="str">
        <f t="shared" si="53"/>
        <v>Sanitation</v>
      </c>
      <c r="C78" s="25"/>
      <c r="D78" s="40" t="str">
        <f t="shared" si="54"/>
        <v/>
      </c>
      <c r="E78" s="40" t="str">
        <f t="shared" si="54"/>
        <v/>
      </c>
      <c r="F78" s="41" t="str">
        <f t="shared" si="54"/>
        <v/>
      </c>
      <c r="G78" s="40" t="str">
        <f t="shared" si="54"/>
        <v/>
      </c>
      <c r="H78" s="41" t="str">
        <f t="shared" si="54"/>
        <v/>
      </c>
      <c r="I78" s="40" t="str">
        <f t="shared" si="54"/>
        <v/>
      </c>
      <c r="J78" s="40" t="str">
        <f t="shared" si="54"/>
        <v/>
      </c>
      <c r="K78" s="40" t="str">
        <f t="shared" si="54"/>
        <v/>
      </c>
      <c r="L78" s="41" t="str">
        <f t="shared" si="54"/>
        <v/>
      </c>
      <c r="M78" s="41" t="str">
        <f t="shared" si="54"/>
        <v/>
      </c>
      <c r="N78" s="41" t="str">
        <f t="shared" si="54"/>
        <v/>
      </c>
      <c r="P78" s="37" t="str">
        <f t="shared" si="55"/>
        <v>Sanitation</v>
      </c>
      <c r="Q78" s="25"/>
      <c r="R78" s="40" t="str">
        <f t="shared" si="56"/>
        <v/>
      </c>
      <c r="S78" s="40" t="str">
        <f t="shared" si="56"/>
        <v/>
      </c>
      <c r="T78" s="41" t="str">
        <f t="shared" si="56"/>
        <v/>
      </c>
      <c r="U78" s="40" t="str">
        <f t="shared" si="56"/>
        <v/>
      </c>
      <c r="V78" s="41" t="str">
        <f t="shared" si="56"/>
        <v/>
      </c>
      <c r="W78" s="40" t="str">
        <f t="shared" si="56"/>
        <v/>
      </c>
      <c r="X78" s="40" t="str">
        <f t="shared" si="56"/>
        <v/>
      </c>
      <c r="Y78" s="40" t="str">
        <f t="shared" si="56"/>
        <v/>
      </c>
      <c r="Z78" s="41" t="str">
        <f t="shared" si="56"/>
        <v/>
      </c>
      <c r="AA78" s="41" t="str">
        <f t="shared" si="56"/>
        <v/>
      </c>
      <c r="AB78" s="41" t="str">
        <f t="shared" si="56"/>
        <v/>
      </c>
    </row>
    <row r="79" spans="2:28" x14ac:dyDescent="0.3">
      <c r="B79" s="37" t="str">
        <f t="shared" si="53"/>
        <v>Roads</v>
      </c>
      <c r="C79" s="25"/>
      <c r="D79" s="40" t="str">
        <f t="shared" si="54"/>
        <v/>
      </c>
      <c r="E79" s="40" t="str">
        <f t="shared" si="54"/>
        <v/>
      </c>
      <c r="F79" s="41" t="str">
        <f t="shared" si="54"/>
        <v/>
      </c>
      <c r="G79" s="40" t="str">
        <f t="shared" si="54"/>
        <v/>
      </c>
      <c r="H79" s="41" t="str">
        <f t="shared" si="54"/>
        <v/>
      </c>
      <c r="I79" s="40" t="str">
        <f t="shared" si="54"/>
        <v/>
      </c>
      <c r="J79" s="40" t="str">
        <f t="shared" si="54"/>
        <v/>
      </c>
      <c r="K79" s="40" t="str">
        <f t="shared" si="54"/>
        <v/>
      </c>
      <c r="L79" s="41" t="str">
        <f t="shared" si="54"/>
        <v/>
      </c>
      <c r="M79" s="41" t="str">
        <f t="shared" si="54"/>
        <v/>
      </c>
      <c r="N79" s="41" t="str">
        <f t="shared" si="54"/>
        <v/>
      </c>
      <c r="P79" s="37" t="str">
        <f t="shared" si="55"/>
        <v>Roads</v>
      </c>
      <c r="Q79" s="25"/>
      <c r="R79" s="40" t="str">
        <f t="shared" si="56"/>
        <v/>
      </c>
      <c r="S79" s="40" t="str">
        <f t="shared" si="56"/>
        <v/>
      </c>
      <c r="T79" s="41" t="str">
        <f t="shared" si="56"/>
        <v/>
      </c>
      <c r="U79" s="40" t="str">
        <f t="shared" si="56"/>
        <v/>
      </c>
      <c r="V79" s="41" t="str">
        <f t="shared" si="56"/>
        <v/>
      </c>
      <c r="W79" s="40" t="str">
        <f t="shared" si="56"/>
        <v/>
      </c>
      <c r="X79" s="40" t="str">
        <f t="shared" si="56"/>
        <v/>
      </c>
      <c r="Y79" s="40" t="str">
        <f t="shared" si="56"/>
        <v/>
      </c>
      <c r="Z79" s="41" t="str">
        <f t="shared" si="56"/>
        <v/>
      </c>
      <c r="AA79" s="41" t="str">
        <f t="shared" si="56"/>
        <v/>
      </c>
      <c r="AB79" s="41" t="str">
        <f t="shared" si="56"/>
        <v/>
      </c>
    </row>
    <row r="80" spans="2:28" x14ac:dyDescent="0.3">
      <c r="B80" s="37" t="str">
        <f t="shared" si="53"/>
        <v/>
      </c>
      <c r="C80" s="25"/>
      <c r="D80" s="40" t="str">
        <f t="shared" si="54"/>
        <v/>
      </c>
      <c r="E80" s="40" t="str">
        <f t="shared" si="54"/>
        <v/>
      </c>
      <c r="F80" s="41" t="str">
        <f t="shared" si="54"/>
        <v/>
      </c>
      <c r="G80" s="40" t="str">
        <f t="shared" si="54"/>
        <v/>
      </c>
      <c r="H80" s="41" t="str">
        <f t="shared" si="54"/>
        <v/>
      </c>
      <c r="I80" s="40" t="str">
        <f t="shared" si="54"/>
        <v/>
      </c>
      <c r="J80" s="40" t="str">
        <f t="shared" si="54"/>
        <v/>
      </c>
      <c r="K80" s="40" t="str">
        <f t="shared" si="54"/>
        <v/>
      </c>
      <c r="L80" s="41" t="str">
        <f t="shared" si="54"/>
        <v/>
      </c>
      <c r="M80" s="41" t="str">
        <f t="shared" si="54"/>
        <v/>
      </c>
      <c r="N80" s="41" t="str">
        <f t="shared" si="54"/>
        <v/>
      </c>
      <c r="P80" s="37" t="str">
        <f t="shared" si="55"/>
        <v/>
      </c>
      <c r="Q80" s="25"/>
      <c r="R80" s="40" t="str">
        <f t="shared" si="56"/>
        <v/>
      </c>
      <c r="S80" s="40" t="str">
        <f t="shared" si="56"/>
        <v/>
      </c>
      <c r="T80" s="41" t="str">
        <f t="shared" si="56"/>
        <v/>
      </c>
      <c r="U80" s="40" t="str">
        <f t="shared" si="56"/>
        <v/>
      </c>
      <c r="V80" s="41" t="str">
        <f t="shared" si="56"/>
        <v/>
      </c>
      <c r="W80" s="40" t="str">
        <f t="shared" si="56"/>
        <v/>
      </c>
      <c r="X80" s="40" t="str">
        <f t="shared" si="56"/>
        <v/>
      </c>
      <c r="Y80" s="40" t="str">
        <f t="shared" si="56"/>
        <v/>
      </c>
      <c r="Z80" s="41" t="str">
        <f t="shared" si="56"/>
        <v/>
      </c>
      <c r="AA80" s="41" t="str">
        <f t="shared" si="56"/>
        <v/>
      </c>
      <c r="AB80" s="41" t="str">
        <f t="shared" si="56"/>
        <v/>
      </c>
    </row>
    <row r="81" spans="2:28" x14ac:dyDescent="0.3">
      <c r="B81" s="37" t="str">
        <f t="shared" si="53"/>
        <v/>
      </c>
      <c r="C81" s="25"/>
      <c r="D81" s="40" t="str">
        <f t="shared" si="54"/>
        <v/>
      </c>
      <c r="E81" s="40" t="str">
        <f t="shared" si="54"/>
        <v/>
      </c>
      <c r="F81" s="41" t="str">
        <f t="shared" si="54"/>
        <v/>
      </c>
      <c r="G81" s="40" t="str">
        <f t="shared" si="54"/>
        <v/>
      </c>
      <c r="H81" s="41" t="str">
        <f t="shared" si="54"/>
        <v/>
      </c>
      <c r="I81" s="40" t="str">
        <f t="shared" si="54"/>
        <v/>
      </c>
      <c r="J81" s="40" t="str">
        <f t="shared" si="54"/>
        <v/>
      </c>
      <c r="K81" s="40" t="str">
        <f t="shared" si="54"/>
        <v/>
      </c>
      <c r="L81" s="41" t="str">
        <f t="shared" si="54"/>
        <v/>
      </c>
      <c r="M81" s="41" t="str">
        <f t="shared" si="54"/>
        <v/>
      </c>
      <c r="N81" s="41" t="str">
        <f t="shared" si="54"/>
        <v/>
      </c>
      <c r="P81" s="37" t="str">
        <f t="shared" si="55"/>
        <v/>
      </c>
      <c r="Q81" s="25"/>
      <c r="R81" s="40" t="str">
        <f t="shared" si="56"/>
        <v/>
      </c>
      <c r="S81" s="40" t="str">
        <f t="shared" si="56"/>
        <v/>
      </c>
      <c r="T81" s="41" t="str">
        <f t="shared" si="56"/>
        <v/>
      </c>
      <c r="U81" s="40" t="str">
        <f t="shared" si="56"/>
        <v/>
      </c>
      <c r="V81" s="41" t="str">
        <f t="shared" si="56"/>
        <v/>
      </c>
      <c r="W81" s="40" t="str">
        <f t="shared" si="56"/>
        <v/>
      </c>
      <c r="X81" s="40" t="str">
        <f t="shared" si="56"/>
        <v/>
      </c>
      <c r="Y81" s="40" t="str">
        <f t="shared" si="56"/>
        <v/>
      </c>
      <c r="Z81" s="41" t="str">
        <f t="shared" si="56"/>
        <v/>
      </c>
      <c r="AA81" s="41" t="str">
        <f t="shared" si="56"/>
        <v/>
      </c>
      <c r="AB81" s="41" t="str">
        <f t="shared" si="56"/>
        <v/>
      </c>
    </row>
    <row r="82" spans="2:28" x14ac:dyDescent="0.3">
      <c r="B82" s="37" t="str">
        <f t="shared" si="53"/>
        <v/>
      </c>
      <c r="C82" s="25"/>
      <c r="D82" s="40" t="str">
        <f t="shared" si="54"/>
        <v/>
      </c>
      <c r="E82" s="40" t="str">
        <f t="shared" si="54"/>
        <v/>
      </c>
      <c r="F82" s="41" t="str">
        <f t="shared" si="54"/>
        <v/>
      </c>
      <c r="G82" s="40" t="str">
        <f t="shared" si="54"/>
        <v/>
      </c>
      <c r="H82" s="41" t="str">
        <f t="shared" si="54"/>
        <v/>
      </c>
      <c r="I82" s="40" t="str">
        <f t="shared" si="54"/>
        <v/>
      </c>
      <c r="J82" s="40" t="str">
        <f t="shared" si="54"/>
        <v/>
      </c>
      <c r="K82" s="40" t="str">
        <f t="shared" si="54"/>
        <v/>
      </c>
      <c r="L82" s="41" t="str">
        <f t="shared" si="54"/>
        <v/>
      </c>
      <c r="M82" s="41" t="str">
        <f t="shared" si="54"/>
        <v/>
      </c>
      <c r="N82" s="41" t="str">
        <f t="shared" si="54"/>
        <v/>
      </c>
      <c r="P82" s="37" t="str">
        <f t="shared" si="55"/>
        <v/>
      </c>
      <c r="Q82" s="25"/>
      <c r="R82" s="40" t="str">
        <f t="shared" si="56"/>
        <v/>
      </c>
      <c r="S82" s="40" t="str">
        <f t="shared" si="56"/>
        <v/>
      </c>
      <c r="T82" s="41" t="str">
        <f t="shared" si="56"/>
        <v/>
      </c>
      <c r="U82" s="40" t="str">
        <f t="shared" si="56"/>
        <v/>
      </c>
      <c r="V82" s="41" t="str">
        <f t="shared" si="56"/>
        <v/>
      </c>
      <c r="W82" s="40" t="str">
        <f t="shared" si="56"/>
        <v/>
      </c>
      <c r="X82" s="40" t="str">
        <f t="shared" si="56"/>
        <v/>
      </c>
      <c r="Y82" s="40" t="str">
        <f t="shared" si="56"/>
        <v/>
      </c>
      <c r="Z82" s="41" t="str">
        <f t="shared" si="56"/>
        <v/>
      </c>
      <c r="AA82" s="41" t="str">
        <f t="shared" si="56"/>
        <v/>
      </c>
      <c r="AB82" s="41" t="str">
        <f t="shared" si="56"/>
        <v/>
      </c>
    </row>
    <row r="83" spans="2:28" x14ac:dyDescent="0.3">
      <c r="B83" s="37" t="str">
        <f t="shared" si="53"/>
        <v>etc.</v>
      </c>
      <c r="C83" s="25"/>
      <c r="D83" s="40" t="str">
        <f t="shared" si="54"/>
        <v/>
      </c>
      <c r="E83" s="40" t="str">
        <f t="shared" si="54"/>
        <v/>
      </c>
      <c r="F83" s="41" t="str">
        <f t="shared" si="54"/>
        <v/>
      </c>
      <c r="G83" s="40" t="str">
        <f t="shared" si="54"/>
        <v/>
      </c>
      <c r="H83" s="41" t="str">
        <f t="shared" si="54"/>
        <v/>
      </c>
      <c r="I83" s="40" t="str">
        <f t="shared" si="54"/>
        <v/>
      </c>
      <c r="J83" s="40" t="str">
        <f t="shared" si="54"/>
        <v/>
      </c>
      <c r="K83" s="40" t="str">
        <f t="shared" si="54"/>
        <v/>
      </c>
      <c r="L83" s="41" t="str">
        <f t="shared" si="54"/>
        <v/>
      </c>
      <c r="M83" s="41" t="str">
        <f t="shared" si="54"/>
        <v/>
      </c>
      <c r="N83" s="41" t="str">
        <f t="shared" si="54"/>
        <v/>
      </c>
      <c r="P83" s="37" t="str">
        <f t="shared" si="55"/>
        <v>etc.</v>
      </c>
      <c r="Q83" s="25"/>
      <c r="R83" s="40" t="str">
        <f t="shared" si="56"/>
        <v/>
      </c>
      <c r="S83" s="40" t="str">
        <f t="shared" si="56"/>
        <v/>
      </c>
      <c r="T83" s="41" t="str">
        <f t="shared" si="56"/>
        <v/>
      </c>
      <c r="U83" s="40" t="str">
        <f t="shared" si="56"/>
        <v/>
      </c>
      <c r="V83" s="41" t="str">
        <f t="shared" si="56"/>
        <v/>
      </c>
      <c r="W83" s="40" t="str">
        <f t="shared" si="56"/>
        <v/>
      </c>
      <c r="X83" s="40" t="str">
        <f t="shared" si="56"/>
        <v/>
      </c>
      <c r="Y83" s="40" t="str">
        <f t="shared" si="56"/>
        <v/>
      </c>
      <c r="Z83" s="41" t="str">
        <f t="shared" si="56"/>
        <v/>
      </c>
      <c r="AA83" s="41" t="str">
        <f t="shared" si="56"/>
        <v/>
      </c>
      <c r="AB83" s="41" t="str">
        <f t="shared" si="56"/>
        <v/>
      </c>
    </row>
    <row r="84" spans="2:28" s="30" customFormat="1" x14ac:dyDescent="0.3">
      <c r="B84" s="76" t="s">
        <v>25</v>
      </c>
      <c r="C84" s="76"/>
      <c r="D84" s="42" t="str">
        <f t="shared" si="54"/>
        <v/>
      </c>
      <c r="E84" s="42" t="str">
        <f t="shared" si="54"/>
        <v/>
      </c>
      <c r="F84" s="42" t="str">
        <f t="shared" si="54"/>
        <v/>
      </c>
      <c r="G84" s="42" t="str">
        <f t="shared" si="54"/>
        <v/>
      </c>
      <c r="H84" s="42" t="str">
        <f t="shared" si="54"/>
        <v/>
      </c>
      <c r="I84" s="42" t="str">
        <f t="shared" si="54"/>
        <v/>
      </c>
      <c r="J84" s="42" t="str">
        <f t="shared" si="54"/>
        <v/>
      </c>
      <c r="K84" s="42" t="str">
        <f t="shared" si="54"/>
        <v/>
      </c>
      <c r="L84" s="42" t="str">
        <f t="shared" si="54"/>
        <v/>
      </c>
      <c r="M84" s="42" t="str">
        <f t="shared" si="54"/>
        <v/>
      </c>
      <c r="N84" s="42" t="str">
        <f t="shared" si="54"/>
        <v/>
      </c>
      <c r="P84" s="76" t="s">
        <v>22</v>
      </c>
      <c r="Q84" s="76"/>
      <c r="R84" s="42" t="str">
        <f t="shared" si="56"/>
        <v/>
      </c>
      <c r="S84" s="42" t="str">
        <f t="shared" si="56"/>
        <v/>
      </c>
      <c r="T84" s="42" t="str">
        <f t="shared" si="56"/>
        <v/>
      </c>
      <c r="U84" s="42" t="str">
        <f t="shared" si="56"/>
        <v/>
      </c>
      <c r="V84" s="42" t="str">
        <f t="shared" si="56"/>
        <v/>
      </c>
      <c r="W84" s="42" t="str">
        <f t="shared" si="56"/>
        <v/>
      </c>
      <c r="X84" s="42" t="str">
        <f t="shared" si="56"/>
        <v/>
      </c>
      <c r="Y84" s="42" t="str">
        <f t="shared" si="56"/>
        <v/>
      </c>
      <c r="Z84" s="42" t="str">
        <f t="shared" si="56"/>
        <v/>
      </c>
      <c r="AA84" s="42" t="str">
        <f t="shared" si="56"/>
        <v/>
      </c>
      <c r="AB84" s="42" t="str">
        <f t="shared" si="56"/>
        <v/>
      </c>
    </row>
    <row r="85" spans="2:28" s="30" customFormat="1" x14ac:dyDescent="0.3">
      <c r="B85" s="76" t="s">
        <v>53</v>
      </c>
      <c r="C85" s="76"/>
      <c r="D85" s="42" t="str">
        <f t="shared" si="54"/>
        <v/>
      </c>
      <c r="E85" s="42" t="str">
        <f t="shared" si="54"/>
        <v/>
      </c>
      <c r="F85" s="42" t="str">
        <f t="shared" si="54"/>
        <v/>
      </c>
      <c r="G85" s="42" t="str">
        <f t="shared" si="54"/>
        <v/>
      </c>
      <c r="H85" s="42" t="str">
        <f t="shared" si="54"/>
        <v/>
      </c>
      <c r="I85" s="42" t="str">
        <f t="shared" si="54"/>
        <v/>
      </c>
      <c r="J85" s="42" t="str">
        <f t="shared" si="54"/>
        <v/>
      </c>
      <c r="K85" s="42" t="str">
        <f t="shared" si="54"/>
        <v/>
      </c>
      <c r="L85" s="42" t="str">
        <f t="shared" si="54"/>
        <v/>
      </c>
      <c r="M85" s="42" t="str">
        <f t="shared" si="54"/>
        <v/>
      </c>
      <c r="N85" s="42" t="str">
        <f t="shared" si="54"/>
        <v/>
      </c>
      <c r="P85" s="76" t="s">
        <v>53</v>
      </c>
      <c r="Q85" s="76"/>
      <c r="R85" s="42" t="str">
        <f>IF(AND(D70&lt;&gt;"", $N70&lt;&gt;""), D70/$N70, "")</f>
        <v/>
      </c>
      <c r="S85" s="42" t="str">
        <f t="shared" ref="S85:AB85" si="57">IF(AND(E70&lt;&gt;"", $N70&lt;&gt;""), E70/$N70, "")</f>
        <v/>
      </c>
      <c r="T85" s="42" t="str">
        <f t="shared" si="57"/>
        <v/>
      </c>
      <c r="U85" s="42" t="str">
        <f t="shared" si="57"/>
        <v/>
      </c>
      <c r="V85" s="42" t="str">
        <f t="shared" si="57"/>
        <v/>
      </c>
      <c r="W85" s="42" t="str">
        <f t="shared" si="57"/>
        <v/>
      </c>
      <c r="X85" s="42" t="str">
        <f t="shared" si="57"/>
        <v/>
      </c>
      <c r="Y85" s="42" t="str">
        <f t="shared" si="57"/>
        <v/>
      </c>
      <c r="Z85" s="42" t="str">
        <f t="shared" si="57"/>
        <v/>
      </c>
      <c r="AA85" s="42" t="str">
        <f t="shared" si="57"/>
        <v/>
      </c>
      <c r="AB85" s="42" t="str">
        <f t="shared" si="57"/>
        <v/>
      </c>
    </row>
    <row r="86" spans="2:28" x14ac:dyDescent="0.3">
      <c r="D86" s="31"/>
      <c r="E86" s="31"/>
      <c r="F86" s="31"/>
      <c r="G86" s="31"/>
      <c r="H86" s="31"/>
      <c r="I86" s="31"/>
      <c r="J86" s="31"/>
      <c r="K86" s="31"/>
      <c r="L86" s="31"/>
      <c r="M86" s="31"/>
      <c r="N86" s="31"/>
      <c r="R86" s="31"/>
      <c r="S86" s="31"/>
      <c r="T86" s="31"/>
      <c r="U86" s="31"/>
      <c r="V86" s="31"/>
      <c r="W86" s="31"/>
      <c r="X86" s="31"/>
      <c r="Y86" s="31"/>
      <c r="Z86" s="31"/>
      <c r="AA86" s="31"/>
      <c r="AB86" s="31"/>
    </row>
    <row r="87" spans="2:28" ht="21" x14ac:dyDescent="0.4">
      <c r="B87" s="16" t="s">
        <v>26</v>
      </c>
      <c r="C87" s="17"/>
      <c r="D87" s="32"/>
      <c r="E87" s="32"/>
      <c r="F87" s="32"/>
      <c r="G87" s="32"/>
      <c r="H87" s="32"/>
      <c r="I87" s="32"/>
      <c r="J87" s="32"/>
      <c r="K87" s="32"/>
      <c r="L87" s="32"/>
      <c r="M87" s="32"/>
      <c r="N87" s="32"/>
      <c r="O87" s="17"/>
      <c r="P87" s="17"/>
      <c r="Q87" s="17"/>
      <c r="R87" s="32"/>
      <c r="S87" s="32"/>
      <c r="T87" s="32"/>
      <c r="U87" s="32"/>
      <c r="V87" s="32"/>
      <c r="W87" s="32"/>
      <c r="X87" s="32"/>
      <c r="Y87" s="32"/>
      <c r="Z87" s="32"/>
      <c r="AA87" s="32"/>
      <c r="AB87" s="32"/>
    </row>
    <row r="88" spans="2:28" x14ac:dyDescent="0.3">
      <c r="D88" s="31"/>
      <c r="E88" s="31"/>
      <c r="F88" s="31"/>
      <c r="G88" s="31"/>
      <c r="H88" s="31"/>
      <c r="I88" s="31"/>
      <c r="J88" s="31"/>
      <c r="K88" s="31"/>
      <c r="L88" s="31"/>
      <c r="M88" s="31"/>
      <c r="N88" s="31"/>
      <c r="R88" s="31"/>
      <c r="S88" s="31"/>
      <c r="T88" s="31"/>
      <c r="U88" s="31"/>
      <c r="V88" s="31"/>
      <c r="W88" s="31"/>
      <c r="X88" s="31"/>
      <c r="Y88" s="31"/>
      <c r="Z88" s="31"/>
      <c r="AA88" s="31"/>
      <c r="AB88" s="31"/>
    </row>
    <row r="89" spans="2:28" s="18" customFormat="1" ht="14.4" x14ac:dyDescent="0.3">
      <c r="B89" s="19"/>
      <c r="C89" s="19"/>
      <c r="D89" s="77" t="s">
        <v>27</v>
      </c>
      <c r="E89" s="77"/>
      <c r="F89" s="77"/>
      <c r="G89" s="77"/>
      <c r="H89" s="77"/>
      <c r="I89" s="77"/>
      <c r="J89" s="77"/>
      <c r="K89" s="77"/>
      <c r="L89" s="77"/>
      <c r="M89" s="77"/>
      <c r="N89" s="77"/>
      <c r="P89" s="19"/>
      <c r="Q89" s="19"/>
      <c r="R89" s="77" t="s">
        <v>28</v>
      </c>
      <c r="S89" s="77"/>
      <c r="T89" s="77"/>
      <c r="U89" s="77"/>
      <c r="V89" s="77"/>
      <c r="W89" s="77"/>
      <c r="X89" s="77"/>
      <c r="Y89" s="77"/>
      <c r="Z89" s="77"/>
      <c r="AA89" s="77"/>
      <c r="AB89" s="77"/>
    </row>
    <row r="90" spans="2:28" s="20" customFormat="1" ht="14.4" x14ac:dyDescent="0.3">
      <c r="B90" s="21"/>
      <c r="C90" s="22" t="s">
        <v>5</v>
      </c>
      <c r="D90" s="38" t="str">
        <f>IF(D15&lt;&gt;"",D15, "")</f>
        <v>y &lt; 1.25</v>
      </c>
      <c r="E90" s="38" t="str">
        <f t="shared" ref="E90:N90" si="58">IF(E15&lt;&gt;"",E15, "")</f>
        <v>1.25 &lt; y &lt; 2.5</v>
      </c>
      <c r="F90" s="39" t="str">
        <f t="shared" si="58"/>
        <v>y &lt; 2.5</v>
      </c>
      <c r="G90" s="38" t="str">
        <f t="shared" si="58"/>
        <v>2.5 &lt; y &lt; 4</v>
      </c>
      <c r="H90" s="39" t="str">
        <f t="shared" si="58"/>
        <v>y &lt; 4</v>
      </c>
      <c r="I90" s="38" t="str">
        <f t="shared" si="58"/>
        <v>4 &lt; y &lt; 10</v>
      </c>
      <c r="J90" s="38" t="str">
        <f t="shared" si="58"/>
        <v>10 &lt; y &lt; 50</v>
      </c>
      <c r="K90" s="38" t="str">
        <f t="shared" si="58"/>
        <v>y &gt; 50</v>
      </c>
      <c r="L90" s="39" t="str">
        <f t="shared" si="58"/>
        <v>y &gt; 10</v>
      </c>
      <c r="M90" s="39" t="str">
        <f t="shared" si="58"/>
        <v>y &gt; 4</v>
      </c>
      <c r="N90" s="38" t="str">
        <f t="shared" si="58"/>
        <v>Total</v>
      </c>
      <c r="P90" s="21"/>
      <c r="Q90" s="22" t="s">
        <v>5</v>
      </c>
      <c r="R90" s="38" t="str">
        <f>IF(D15&lt;&gt;"",D15, "")</f>
        <v>y &lt; 1.25</v>
      </c>
      <c r="S90" s="38" t="str">
        <f t="shared" ref="S90:AB90" si="59">IF(E15&lt;&gt;"",E15, "")</f>
        <v>1.25 &lt; y &lt; 2.5</v>
      </c>
      <c r="T90" s="39" t="str">
        <f t="shared" si="59"/>
        <v>y &lt; 2.5</v>
      </c>
      <c r="U90" s="38" t="str">
        <f t="shared" si="59"/>
        <v>2.5 &lt; y &lt; 4</v>
      </c>
      <c r="V90" s="39" t="str">
        <f t="shared" si="59"/>
        <v>y &lt; 4</v>
      </c>
      <c r="W90" s="38" t="str">
        <f t="shared" si="59"/>
        <v>4 &lt; y &lt; 10</v>
      </c>
      <c r="X90" s="38" t="str">
        <f t="shared" si="59"/>
        <v>10 &lt; y &lt; 50</v>
      </c>
      <c r="Y90" s="38" t="str">
        <f t="shared" si="59"/>
        <v>y &gt; 50</v>
      </c>
      <c r="Z90" s="39" t="str">
        <f t="shared" si="59"/>
        <v>y &gt; 10</v>
      </c>
      <c r="AA90" s="39" t="str">
        <f t="shared" si="59"/>
        <v>y &gt; 4</v>
      </c>
      <c r="AB90" s="38" t="str">
        <f t="shared" si="59"/>
        <v>Total</v>
      </c>
    </row>
    <row r="91" spans="2:28" x14ac:dyDescent="0.3">
      <c r="B91" s="37" t="str">
        <f>IF(B16&lt;&gt;"",B16, "")</f>
        <v>Electricity</v>
      </c>
      <c r="C91" s="25"/>
      <c r="D91" s="40" t="str">
        <f>IF(AND(D61&lt;&gt;"", D$69&lt;&gt;""), D61/D$69, "")</f>
        <v/>
      </c>
      <c r="E91" s="40" t="str">
        <f t="shared" ref="E91:N91" si="60">IF(AND(E61&lt;&gt;"", E$69&lt;&gt;""), E61/E$69, "")</f>
        <v/>
      </c>
      <c r="F91" s="41" t="str">
        <f t="shared" si="60"/>
        <v/>
      </c>
      <c r="G91" s="40" t="str">
        <f t="shared" si="60"/>
        <v/>
      </c>
      <c r="H91" s="41" t="str">
        <f t="shared" si="60"/>
        <v/>
      </c>
      <c r="I91" s="40" t="str">
        <f t="shared" si="60"/>
        <v/>
      </c>
      <c r="J91" s="40" t="str">
        <f t="shared" si="60"/>
        <v/>
      </c>
      <c r="K91" s="40" t="str">
        <f t="shared" si="60"/>
        <v/>
      </c>
      <c r="L91" s="41" t="str">
        <f t="shared" si="60"/>
        <v/>
      </c>
      <c r="M91" s="41" t="str">
        <f t="shared" si="60"/>
        <v/>
      </c>
      <c r="N91" s="41" t="str">
        <f t="shared" si="60"/>
        <v/>
      </c>
      <c r="P91" s="37" t="str">
        <f>IF(B16&lt;&gt;"",B16, "")</f>
        <v>Electricity</v>
      </c>
      <c r="Q91" s="25"/>
      <c r="R91" s="40" t="str">
        <f t="shared" ref="R91:AB98" si="61">IF(AND(R61&lt;&gt;"", R$69&lt;&gt;""), R61/R$69, "")</f>
        <v/>
      </c>
      <c r="S91" s="40" t="str">
        <f t="shared" si="61"/>
        <v/>
      </c>
      <c r="T91" s="41" t="str">
        <f t="shared" si="61"/>
        <v/>
      </c>
      <c r="U91" s="40" t="str">
        <f t="shared" si="61"/>
        <v/>
      </c>
      <c r="V91" s="41" t="str">
        <f t="shared" si="61"/>
        <v/>
      </c>
      <c r="W91" s="40" t="str">
        <f t="shared" si="61"/>
        <v/>
      </c>
      <c r="X91" s="40" t="str">
        <f t="shared" si="61"/>
        <v/>
      </c>
      <c r="Y91" s="40" t="str">
        <f t="shared" si="61"/>
        <v/>
      </c>
      <c r="Z91" s="41" t="str">
        <f t="shared" si="61"/>
        <v/>
      </c>
      <c r="AA91" s="41" t="str">
        <f t="shared" si="61"/>
        <v/>
      </c>
      <c r="AB91" s="41" t="str">
        <f t="shared" si="61"/>
        <v/>
      </c>
    </row>
    <row r="92" spans="2:28" x14ac:dyDescent="0.3">
      <c r="B92" s="37" t="str">
        <f t="shared" ref="B92:B98" si="62">IF(B17&lt;&gt;"",B17, "")</f>
        <v>Drinkable Water</v>
      </c>
      <c r="C92" s="25"/>
      <c r="D92" s="40" t="str">
        <f t="shared" ref="D92:N98" si="63">IF(AND(D62&lt;&gt;"", D$69&lt;&gt;""), D62/D$69, "")</f>
        <v/>
      </c>
      <c r="E92" s="40" t="str">
        <f t="shared" si="63"/>
        <v/>
      </c>
      <c r="F92" s="41" t="str">
        <f t="shared" si="63"/>
        <v/>
      </c>
      <c r="G92" s="40" t="str">
        <f t="shared" si="63"/>
        <v/>
      </c>
      <c r="H92" s="41" t="str">
        <f t="shared" si="63"/>
        <v/>
      </c>
      <c r="I92" s="40" t="str">
        <f t="shared" si="63"/>
        <v/>
      </c>
      <c r="J92" s="40" t="str">
        <f t="shared" si="63"/>
        <v/>
      </c>
      <c r="K92" s="40" t="str">
        <f t="shared" si="63"/>
        <v/>
      </c>
      <c r="L92" s="41" t="str">
        <f t="shared" si="63"/>
        <v/>
      </c>
      <c r="M92" s="41" t="str">
        <f t="shared" si="63"/>
        <v/>
      </c>
      <c r="N92" s="41" t="str">
        <f t="shared" si="63"/>
        <v/>
      </c>
      <c r="P92" s="37" t="str">
        <f t="shared" ref="P92:P98" si="64">IF(B17&lt;&gt;"",B17, "")</f>
        <v>Drinkable Water</v>
      </c>
      <c r="Q92" s="25"/>
      <c r="R92" s="40" t="str">
        <f t="shared" si="61"/>
        <v/>
      </c>
      <c r="S92" s="40" t="str">
        <f t="shared" si="61"/>
        <v/>
      </c>
      <c r="T92" s="41" t="str">
        <f t="shared" si="61"/>
        <v/>
      </c>
      <c r="U92" s="40" t="str">
        <f t="shared" si="61"/>
        <v/>
      </c>
      <c r="V92" s="41" t="str">
        <f t="shared" si="61"/>
        <v/>
      </c>
      <c r="W92" s="40" t="str">
        <f t="shared" si="61"/>
        <v/>
      </c>
      <c r="X92" s="40" t="str">
        <f t="shared" si="61"/>
        <v/>
      </c>
      <c r="Y92" s="40" t="str">
        <f t="shared" si="61"/>
        <v/>
      </c>
      <c r="Z92" s="41" t="str">
        <f t="shared" si="61"/>
        <v/>
      </c>
      <c r="AA92" s="41" t="str">
        <f t="shared" si="61"/>
        <v/>
      </c>
      <c r="AB92" s="41" t="str">
        <f t="shared" si="61"/>
        <v/>
      </c>
    </row>
    <row r="93" spans="2:28" x14ac:dyDescent="0.3">
      <c r="B93" s="37" t="str">
        <f t="shared" si="62"/>
        <v>Sanitation</v>
      </c>
      <c r="C93" s="25"/>
      <c r="D93" s="40" t="str">
        <f t="shared" si="63"/>
        <v/>
      </c>
      <c r="E93" s="40" t="str">
        <f t="shared" si="63"/>
        <v/>
      </c>
      <c r="F93" s="41" t="str">
        <f t="shared" si="63"/>
        <v/>
      </c>
      <c r="G93" s="40" t="str">
        <f t="shared" si="63"/>
        <v/>
      </c>
      <c r="H93" s="41" t="str">
        <f t="shared" si="63"/>
        <v/>
      </c>
      <c r="I93" s="40" t="str">
        <f t="shared" si="63"/>
        <v/>
      </c>
      <c r="J93" s="40" t="str">
        <f t="shared" si="63"/>
        <v/>
      </c>
      <c r="K93" s="40" t="str">
        <f t="shared" si="63"/>
        <v/>
      </c>
      <c r="L93" s="41" t="str">
        <f t="shared" si="63"/>
        <v/>
      </c>
      <c r="M93" s="41" t="str">
        <f t="shared" si="63"/>
        <v/>
      </c>
      <c r="N93" s="41" t="str">
        <f t="shared" si="63"/>
        <v/>
      </c>
      <c r="P93" s="37" t="str">
        <f t="shared" si="64"/>
        <v>Sanitation</v>
      </c>
      <c r="Q93" s="25"/>
      <c r="R93" s="40" t="str">
        <f t="shared" si="61"/>
        <v/>
      </c>
      <c r="S93" s="40" t="str">
        <f t="shared" si="61"/>
        <v/>
      </c>
      <c r="T93" s="41" t="str">
        <f t="shared" si="61"/>
        <v/>
      </c>
      <c r="U93" s="40" t="str">
        <f t="shared" si="61"/>
        <v/>
      </c>
      <c r="V93" s="41" t="str">
        <f t="shared" si="61"/>
        <v/>
      </c>
      <c r="W93" s="40" t="str">
        <f t="shared" si="61"/>
        <v/>
      </c>
      <c r="X93" s="40" t="str">
        <f t="shared" si="61"/>
        <v/>
      </c>
      <c r="Y93" s="40" t="str">
        <f t="shared" si="61"/>
        <v/>
      </c>
      <c r="Z93" s="41" t="str">
        <f t="shared" si="61"/>
        <v/>
      </c>
      <c r="AA93" s="41" t="str">
        <f t="shared" si="61"/>
        <v/>
      </c>
      <c r="AB93" s="41" t="str">
        <f t="shared" si="61"/>
        <v/>
      </c>
    </row>
    <row r="94" spans="2:28" x14ac:dyDescent="0.3">
      <c r="B94" s="37" t="str">
        <f t="shared" si="62"/>
        <v>Roads</v>
      </c>
      <c r="C94" s="25"/>
      <c r="D94" s="40" t="str">
        <f t="shared" si="63"/>
        <v/>
      </c>
      <c r="E94" s="40" t="str">
        <f t="shared" si="63"/>
        <v/>
      </c>
      <c r="F94" s="41" t="str">
        <f t="shared" si="63"/>
        <v/>
      </c>
      <c r="G94" s="40" t="str">
        <f t="shared" si="63"/>
        <v/>
      </c>
      <c r="H94" s="41" t="str">
        <f t="shared" si="63"/>
        <v/>
      </c>
      <c r="I94" s="40" t="str">
        <f t="shared" si="63"/>
        <v/>
      </c>
      <c r="J94" s="40" t="str">
        <f t="shared" si="63"/>
        <v/>
      </c>
      <c r="K94" s="40" t="str">
        <f t="shared" si="63"/>
        <v/>
      </c>
      <c r="L94" s="41" t="str">
        <f t="shared" si="63"/>
        <v/>
      </c>
      <c r="M94" s="41" t="str">
        <f t="shared" si="63"/>
        <v/>
      </c>
      <c r="N94" s="41" t="str">
        <f t="shared" si="63"/>
        <v/>
      </c>
      <c r="P94" s="37" t="str">
        <f t="shared" si="64"/>
        <v>Roads</v>
      </c>
      <c r="Q94" s="25"/>
      <c r="R94" s="40" t="str">
        <f t="shared" si="61"/>
        <v/>
      </c>
      <c r="S94" s="40" t="str">
        <f t="shared" si="61"/>
        <v/>
      </c>
      <c r="T94" s="41" t="str">
        <f t="shared" si="61"/>
        <v/>
      </c>
      <c r="U94" s="40" t="str">
        <f t="shared" si="61"/>
        <v/>
      </c>
      <c r="V94" s="41" t="str">
        <f t="shared" si="61"/>
        <v/>
      </c>
      <c r="W94" s="40" t="str">
        <f t="shared" si="61"/>
        <v/>
      </c>
      <c r="X94" s="40" t="str">
        <f t="shared" si="61"/>
        <v/>
      </c>
      <c r="Y94" s="40" t="str">
        <f t="shared" si="61"/>
        <v/>
      </c>
      <c r="Z94" s="41" t="str">
        <f t="shared" si="61"/>
        <v/>
      </c>
      <c r="AA94" s="41" t="str">
        <f t="shared" si="61"/>
        <v/>
      </c>
      <c r="AB94" s="41" t="str">
        <f t="shared" si="61"/>
        <v/>
      </c>
    </row>
    <row r="95" spans="2:28" x14ac:dyDescent="0.3">
      <c r="B95" s="37" t="str">
        <f t="shared" si="62"/>
        <v/>
      </c>
      <c r="C95" s="25"/>
      <c r="D95" s="40" t="str">
        <f t="shared" si="63"/>
        <v/>
      </c>
      <c r="E95" s="40" t="str">
        <f t="shared" si="63"/>
        <v/>
      </c>
      <c r="F95" s="41" t="str">
        <f t="shared" si="63"/>
        <v/>
      </c>
      <c r="G95" s="40" t="str">
        <f t="shared" si="63"/>
        <v/>
      </c>
      <c r="H95" s="41" t="str">
        <f t="shared" si="63"/>
        <v/>
      </c>
      <c r="I95" s="40" t="str">
        <f t="shared" si="63"/>
        <v/>
      </c>
      <c r="J95" s="40" t="str">
        <f t="shared" si="63"/>
        <v/>
      </c>
      <c r="K95" s="40" t="str">
        <f t="shared" si="63"/>
        <v/>
      </c>
      <c r="L95" s="41" t="str">
        <f t="shared" si="63"/>
        <v/>
      </c>
      <c r="M95" s="41" t="str">
        <f t="shared" si="63"/>
        <v/>
      </c>
      <c r="N95" s="41" t="str">
        <f t="shared" si="63"/>
        <v/>
      </c>
      <c r="P95" s="37" t="str">
        <f t="shared" si="64"/>
        <v/>
      </c>
      <c r="Q95" s="25"/>
      <c r="R95" s="40" t="str">
        <f t="shared" si="61"/>
        <v/>
      </c>
      <c r="S95" s="40" t="str">
        <f t="shared" si="61"/>
        <v/>
      </c>
      <c r="T95" s="41" t="str">
        <f t="shared" si="61"/>
        <v/>
      </c>
      <c r="U95" s="40" t="str">
        <f t="shared" si="61"/>
        <v/>
      </c>
      <c r="V95" s="41" t="str">
        <f t="shared" si="61"/>
        <v/>
      </c>
      <c r="W95" s="40" t="str">
        <f t="shared" si="61"/>
        <v/>
      </c>
      <c r="X95" s="40" t="str">
        <f t="shared" si="61"/>
        <v/>
      </c>
      <c r="Y95" s="40" t="str">
        <f t="shared" si="61"/>
        <v/>
      </c>
      <c r="Z95" s="41" t="str">
        <f t="shared" si="61"/>
        <v/>
      </c>
      <c r="AA95" s="41" t="str">
        <f t="shared" si="61"/>
        <v/>
      </c>
      <c r="AB95" s="41" t="str">
        <f t="shared" si="61"/>
        <v/>
      </c>
    </row>
    <row r="96" spans="2:28" x14ac:dyDescent="0.3">
      <c r="B96" s="37" t="str">
        <f t="shared" si="62"/>
        <v/>
      </c>
      <c r="C96" s="25"/>
      <c r="D96" s="40" t="str">
        <f t="shared" si="63"/>
        <v/>
      </c>
      <c r="E96" s="40" t="str">
        <f t="shared" si="63"/>
        <v/>
      </c>
      <c r="F96" s="41" t="str">
        <f t="shared" si="63"/>
        <v/>
      </c>
      <c r="G96" s="40" t="str">
        <f t="shared" si="63"/>
        <v/>
      </c>
      <c r="H96" s="41" t="str">
        <f t="shared" si="63"/>
        <v/>
      </c>
      <c r="I96" s="40" t="str">
        <f t="shared" si="63"/>
        <v/>
      </c>
      <c r="J96" s="40" t="str">
        <f t="shared" si="63"/>
        <v/>
      </c>
      <c r="K96" s="40" t="str">
        <f t="shared" si="63"/>
        <v/>
      </c>
      <c r="L96" s="41" t="str">
        <f t="shared" si="63"/>
        <v/>
      </c>
      <c r="M96" s="41" t="str">
        <f t="shared" si="63"/>
        <v/>
      </c>
      <c r="N96" s="41" t="str">
        <f t="shared" si="63"/>
        <v/>
      </c>
      <c r="P96" s="37" t="str">
        <f t="shared" si="64"/>
        <v/>
      </c>
      <c r="Q96" s="25"/>
      <c r="R96" s="40" t="str">
        <f t="shared" si="61"/>
        <v/>
      </c>
      <c r="S96" s="40" t="str">
        <f t="shared" si="61"/>
        <v/>
      </c>
      <c r="T96" s="41" t="str">
        <f t="shared" si="61"/>
        <v/>
      </c>
      <c r="U96" s="40" t="str">
        <f t="shared" si="61"/>
        <v/>
      </c>
      <c r="V96" s="41" t="str">
        <f t="shared" si="61"/>
        <v/>
      </c>
      <c r="W96" s="40" t="str">
        <f t="shared" si="61"/>
        <v/>
      </c>
      <c r="X96" s="40" t="str">
        <f t="shared" si="61"/>
        <v/>
      </c>
      <c r="Y96" s="40" t="str">
        <f t="shared" si="61"/>
        <v/>
      </c>
      <c r="Z96" s="41" t="str">
        <f t="shared" si="61"/>
        <v/>
      </c>
      <c r="AA96" s="41" t="str">
        <f t="shared" si="61"/>
        <v/>
      </c>
      <c r="AB96" s="41" t="str">
        <f t="shared" si="61"/>
        <v/>
      </c>
    </row>
    <row r="97" spans="1:28" x14ac:dyDescent="0.3">
      <c r="B97" s="37" t="str">
        <f t="shared" si="62"/>
        <v/>
      </c>
      <c r="C97" s="25"/>
      <c r="D97" s="40" t="str">
        <f t="shared" si="63"/>
        <v/>
      </c>
      <c r="E97" s="40" t="str">
        <f t="shared" si="63"/>
        <v/>
      </c>
      <c r="F97" s="41" t="str">
        <f t="shared" si="63"/>
        <v/>
      </c>
      <c r="G97" s="40" t="str">
        <f t="shared" si="63"/>
        <v/>
      </c>
      <c r="H97" s="41" t="str">
        <f t="shared" si="63"/>
        <v/>
      </c>
      <c r="I97" s="40" t="str">
        <f t="shared" si="63"/>
        <v/>
      </c>
      <c r="J97" s="40" t="str">
        <f t="shared" si="63"/>
        <v/>
      </c>
      <c r="K97" s="40" t="str">
        <f t="shared" si="63"/>
        <v/>
      </c>
      <c r="L97" s="41" t="str">
        <f t="shared" si="63"/>
        <v/>
      </c>
      <c r="M97" s="41" t="str">
        <f t="shared" si="63"/>
        <v/>
      </c>
      <c r="N97" s="41" t="str">
        <f t="shared" si="63"/>
        <v/>
      </c>
      <c r="P97" s="37" t="str">
        <f t="shared" si="64"/>
        <v/>
      </c>
      <c r="Q97" s="25"/>
      <c r="R97" s="40" t="str">
        <f t="shared" si="61"/>
        <v/>
      </c>
      <c r="S97" s="40" t="str">
        <f t="shared" si="61"/>
        <v/>
      </c>
      <c r="T97" s="41" t="str">
        <f t="shared" si="61"/>
        <v/>
      </c>
      <c r="U97" s="40" t="str">
        <f t="shared" si="61"/>
        <v/>
      </c>
      <c r="V97" s="41" t="str">
        <f t="shared" si="61"/>
        <v/>
      </c>
      <c r="W97" s="40" t="str">
        <f t="shared" si="61"/>
        <v/>
      </c>
      <c r="X97" s="40" t="str">
        <f t="shared" si="61"/>
        <v/>
      </c>
      <c r="Y97" s="40" t="str">
        <f t="shared" si="61"/>
        <v/>
      </c>
      <c r="Z97" s="41" t="str">
        <f t="shared" si="61"/>
        <v/>
      </c>
      <c r="AA97" s="41" t="str">
        <f t="shared" si="61"/>
        <v/>
      </c>
      <c r="AB97" s="41" t="str">
        <f t="shared" si="61"/>
        <v/>
      </c>
    </row>
    <row r="98" spans="1:28" x14ac:dyDescent="0.3">
      <c r="B98" s="37" t="str">
        <f t="shared" si="62"/>
        <v>etc.</v>
      </c>
      <c r="C98" s="25"/>
      <c r="D98" s="40" t="str">
        <f t="shared" si="63"/>
        <v/>
      </c>
      <c r="E98" s="40" t="str">
        <f t="shared" si="63"/>
        <v/>
      </c>
      <c r="F98" s="41" t="str">
        <f t="shared" si="63"/>
        <v/>
      </c>
      <c r="G98" s="40" t="str">
        <f t="shared" si="63"/>
        <v/>
      </c>
      <c r="H98" s="41" t="str">
        <f t="shared" si="63"/>
        <v/>
      </c>
      <c r="I98" s="40" t="str">
        <f t="shared" si="63"/>
        <v/>
      </c>
      <c r="J98" s="40" t="str">
        <f t="shared" si="63"/>
        <v/>
      </c>
      <c r="K98" s="40" t="str">
        <f t="shared" si="63"/>
        <v/>
      </c>
      <c r="L98" s="41" t="str">
        <f t="shared" si="63"/>
        <v/>
      </c>
      <c r="M98" s="41" t="str">
        <f t="shared" si="63"/>
        <v/>
      </c>
      <c r="N98" s="41" t="str">
        <f t="shared" si="63"/>
        <v/>
      </c>
      <c r="P98" s="37" t="str">
        <f t="shared" si="64"/>
        <v>etc.</v>
      </c>
      <c r="Q98" s="25"/>
      <c r="R98" s="40" t="str">
        <f t="shared" si="61"/>
        <v/>
      </c>
      <c r="S98" s="40" t="str">
        <f t="shared" si="61"/>
        <v/>
      </c>
      <c r="T98" s="41" t="str">
        <f t="shared" si="61"/>
        <v/>
      </c>
      <c r="U98" s="40" t="str">
        <f t="shared" si="61"/>
        <v/>
      </c>
      <c r="V98" s="41" t="str">
        <f t="shared" si="61"/>
        <v/>
      </c>
      <c r="W98" s="40" t="str">
        <f t="shared" si="61"/>
        <v/>
      </c>
      <c r="X98" s="40" t="str">
        <f t="shared" si="61"/>
        <v/>
      </c>
      <c r="Y98" s="40" t="str">
        <f t="shared" si="61"/>
        <v/>
      </c>
      <c r="Z98" s="41" t="str">
        <f t="shared" si="61"/>
        <v/>
      </c>
      <c r="AA98" s="41" t="str">
        <f t="shared" si="61"/>
        <v/>
      </c>
      <c r="AB98" s="41" t="str">
        <f t="shared" si="61"/>
        <v/>
      </c>
    </row>
    <row r="100" spans="1:28" s="15" customFormat="1" ht="25.8" x14ac:dyDescent="0.5">
      <c r="A100" s="12"/>
      <c r="B100" s="13" t="s">
        <v>29</v>
      </c>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row>
    <row r="102" spans="1:28" ht="21" x14ac:dyDescent="0.4">
      <c r="B102" s="16" t="s">
        <v>3</v>
      </c>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4" spans="1:28" s="18" customFormat="1" ht="14.4" x14ac:dyDescent="0.3">
      <c r="B104" s="19"/>
      <c r="C104" s="19"/>
      <c r="D104" s="75" t="s">
        <v>4</v>
      </c>
      <c r="E104" s="75"/>
      <c r="F104" s="75"/>
      <c r="G104" s="75"/>
      <c r="H104" s="75"/>
      <c r="I104" s="75"/>
      <c r="J104" s="75"/>
      <c r="K104" s="75"/>
      <c r="L104" s="75"/>
      <c r="M104" s="75"/>
      <c r="N104" s="75"/>
      <c r="P104" s="19"/>
      <c r="Q104" s="19"/>
      <c r="R104" s="75" t="s">
        <v>46</v>
      </c>
      <c r="S104" s="75"/>
      <c r="T104" s="75"/>
      <c r="U104" s="75"/>
      <c r="V104" s="75"/>
      <c r="W104" s="75"/>
      <c r="X104" s="75"/>
      <c r="Y104" s="75"/>
      <c r="Z104" s="75"/>
      <c r="AA104" s="75"/>
      <c r="AB104" s="75"/>
    </row>
    <row r="105" spans="1:28" s="20" customFormat="1" ht="14.4" x14ac:dyDescent="0.3">
      <c r="B105" s="21"/>
      <c r="C105" s="22" t="s">
        <v>5</v>
      </c>
      <c r="D105" s="38" t="str">
        <f>IF(D15&lt;&gt;"",D15, "")</f>
        <v>y &lt; 1.25</v>
      </c>
      <c r="E105" s="38" t="str">
        <f t="shared" ref="E105:N105" si="65">IF(E15&lt;&gt;"",E15, "")</f>
        <v>1.25 &lt; y &lt; 2.5</v>
      </c>
      <c r="F105" s="39" t="str">
        <f t="shared" si="65"/>
        <v>y &lt; 2.5</v>
      </c>
      <c r="G105" s="38" t="str">
        <f t="shared" si="65"/>
        <v>2.5 &lt; y &lt; 4</v>
      </c>
      <c r="H105" s="39" t="str">
        <f t="shared" si="65"/>
        <v>y &lt; 4</v>
      </c>
      <c r="I105" s="38" t="str">
        <f t="shared" si="65"/>
        <v>4 &lt; y &lt; 10</v>
      </c>
      <c r="J105" s="38" t="str">
        <f t="shared" si="65"/>
        <v>10 &lt; y &lt; 50</v>
      </c>
      <c r="K105" s="38" t="str">
        <f t="shared" si="65"/>
        <v>y &gt; 50</v>
      </c>
      <c r="L105" s="39" t="str">
        <f t="shared" si="65"/>
        <v>y &gt; 10</v>
      </c>
      <c r="M105" s="39" t="str">
        <f t="shared" si="65"/>
        <v>y &gt; 4</v>
      </c>
      <c r="N105" s="38" t="str">
        <f t="shared" si="65"/>
        <v>Total</v>
      </c>
      <c r="P105" s="21"/>
      <c r="Q105" s="22" t="s">
        <v>5</v>
      </c>
      <c r="R105" s="38" t="str">
        <f>IF(D15&lt;&gt;"",D15, "")</f>
        <v>y &lt; 1.25</v>
      </c>
      <c r="S105" s="38" t="str">
        <f t="shared" ref="S105:AB105" si="66">IF(E15&lt;&gt;"",E15, "")</f>
        <v>1.25 &lt; y &lt; 2.5</v>
      </c>
      <c r="T105" s="39" t="str">
        <f t="shared" si="66"/>
        <v>y &lt; 2.5</v>
      </c>
      <c r="U105" s="38" t="str">
        <f t="shared" si="66"/>
        <v>2.5 &lt; y &lt; 4</v>
      </c>
      <c r="V105" s="39" t="str">
        <f t="shared" si="66"/>
        <v>y &lt; 4</v>
      </c>
      <c r="W105" s="38" t="str">
        <f t="shared" si="66"/>
        <v>4 &lt; y &lt; 10</v>
      </c>
      <c r="X105" s="38" t="str">
        <f t="shared" si="66"/>
        <v>10 &lt; y &lt; 50</v>
      </c>
      <c r="Y105" s="38" t="str">
        <f t="shared" si="66"/>
        <v>y &gt; 50</v>
      </c>
      <c r="Z105" s="39" t="str">
        <f t="shared" si="66"/>
        <v>y &gt; 10</v>
      </c>
      <c r="AA105" s="39" t="str">
        <f t="shared" si="66"/>
        <v>y &gt; 4</v>
      </c>
      <c r="AB105" s="38" t="str">
        <f t="shared" si="66"/>
        <v>Total</v>
      </c>
    </row>
    <row r="106" spans="1:28" x14ac:dyDescent="0.3">
      <c r="B106" s="37" t="str">
        <f>IF(B16&lt;&gt;"",B16, "")</f>
        <v>Electricity</v>
      </c>
      <c r="C106" s="25"/>
      <c r="D106" s="26"/>
      <c r="E106" s="26"/>
      <c r="F106" s="35" t="str">
        <f>IF(OR(D106&lt;&gt;"", E106&lt;&gt;""), SUM(D106:E106), "")</f>
        <v/>
      </c>
      <c r="G106" s="26"/>
      <c r="H106" s="35" t="str">
        <f>IF(OR(F106&lt;&gt;"", G106&lt;&gt;""), SUM(F106:G106), "")</f>
        <v/>
      </c>
      <c r="I106" s="26"/>
      <c r="J106" s="26"/>
      <c r="K106" s="26"/>
      <c r="L106" s="35" t="str">
        <f>IF(OR(J106&lt;&gt;"", K106&lt;&gt;""), SUM(J106:K106), "")</f>
        <v/>
      </c>
      <c r="M106" s="35" t="str">
        <f>IF(OR(L106&lt;&gt;"", I106&lt;&gt;""), L106+I106, "")</f>
        <v/>
      </c>
      <c r="N106" s="27"/>
      <c r="P106" s="37" t="str">
        <f>IF(B16&lt;&gt;"",B16, "")</f>
        <v>Electricity</v>
      </c>
      <c r="Q106" s="25"/>
      <c r="R106" s="26"/>
      <c r="S106" s="26"/>
      <c r="T106" s="35" t="str">
        <f>IF(OR(R106&lt;&gt;"", S106&lt;&gt;""), SUM(R106:S106), "")</f>
        <v/>
      </c>
      <c r="U106" s="26"/>
      <c r="V106" s="35" t="str">
        <f>IF(OR(T106&lt;&gt;"", U106&lt;&gt;""), SUM(T106:U106), "")</f>
        <v/>
      </c>
      <c r="W106" s="26"/>
      <c r="X106" s="26"/>
      <c r="Y106" s="26"/>
      <c r="Z106" s="35" t="str">
        <f>IF(OR(X106&lt;&gt;"", Y106&lt;&gt;""), SUM(X106:Y106), "")</f>
        <v/>
      </c>
      <c r="AA106" s="35" t="str">
        <f>IF(OR(Z106&lt;&gt;"", W106&lt;&gt;""), Z106+W106, "")</f>
        <v/>
      </c>
      <c r="AB106" s="27"/>
    </row>
    <row r="107" spans="1:28" x14ac:dyDescent="0.3">
      <c r="B107" s="37" t="str">
        <f t="shared" ref="B107:B113" si="67">IF(B17&lt;&gt;"",B17, "")</f>
        <v>Drinkable Water</v>
      </c>
      <c r="C107" s="25"/>
      <c r="D107" s="26"/>
      <c r="E107" s="26"/>
      <c r="F107" s="35" t="str">
        <f t="shared" ref="F107:F112" si="68">IF(OR(D107&lt;&gt;"", E107&lt;&gt;""), SUM(D107:E107), "")</f>
        <v/>
      </c>
      <c r="G107" s="26"/>
      <c r="H107" s="35" t="str">
        <f t="shared" ref="H107:H112" si="69">IF(OR(F107&lt;&gt;"", G107&lt;&gt;""), SUM(F107:G107), "")</f>
        <v/>
      </c>
      <c r="I107" s="26"/>
      <c r="J107" s="26"/>
      <c r="K107" s="26"/>
      <c r="L107" s="35" t="str">
        <f t="shared" ref="L107:L115" si="70">IF(OR(J107&lt;&gt;"", K107&lt;&gt;""), SUM(J107:K107), "")</f>
        <v/>
      </c>
      <c r="M107" s="35" t="str">
        <f t="shared" ref="M107:M115" si="71">IF(OR(L107&lt;&gt;"", I107&lt;&gt;""), L107+I107, "")</f>
        <v/>
      </c>
      <c r="N107" s="27"/>
      <c r="P107" s="37" t="str">
        <f t="shared" ref="P107:P113" si="72">IF(B17&lt;&gt;"",B17, "")</f>
        <v>Drinkable Water</v>
      </c>
      <c r="Q107" s="25"/>
      <c r="R107" s="26"/>
      <c r="S107" s="26"/>
      <c r="T107" s="35" t="str">
        <f t="shared" ref="T107:T112" si="73">IF(OR(R107&lt;&gt;"", S107&lt;&gt;""), SUM(R107:S107), "")</f>
        <v/>
      </c>
      <c r="U107" s="26"/>
      <c r="V107" s="35" t="str">
        <f t="shared" ref="V107:V112" si="74">IF(OR(T107&lt;&gt;"", U107&lt;&gt;""), SUM(T107:U107), "")</f>
        <v/>
      </c>
      <c r="W107" s="26"/>
      <c r="X107" s="26"/>
      <c r="Y107" s="26"/>
      <c r="Z107" s="35" t="str">
        <f t="shared" ref="Z107:Z115" si="75">IF(OR(X107&lt;&gt;"", Y107&lt;&gt;""), SUM(X107:Y107), "")</f>
        <v/>
      </c>
      <c r="AA107" s="35" t="str">
        <f t="shared" ref="AA107:AA115" si="76">IF(OR(Z107&lt;&gt;"", W107&lt;&gt;""), Z107+W107, "")</f>
        <v/>
      </c>
      <c r="AB107" s="27"/>
    </row>
    <row r="108" spans="1:28" x14ac:dyDescent="0.3">
      <c r="B108" s="37" t="str">
        <f t="shared" si="67"/>
        <v>Sanitation</v>
      </c>
      <c r="C108" s="25"/>
      <c r="D108" s="26"/>
      <c r="E108" s="26"/>
      <c r="F108" s="35" t="str">
        <f t="shared" si="68"/>
        <v/>
      </c>
      <c r="G108" s="26"/>
      <c r="H108" s="35" t="str">
        <f t="shared" si="69"/>
        <v/>
      </c>
      <c r="I108" s="26"/>
      <c r="J108" s="26"/>
      <c r="K108" s="26"/>
      <c r="L108" s="35" t="str">
        <f t="shared" si="70"/>
        <v/>
      </c>
      <c r="M108" s="35" t="str">
        <f t="shared" si="71"/>
        <v/>
      </c>
      <c r="N108" s="27"/>
      <c r="P108" s="37" t="str">
        <f t="shared" si="72"/>
        <v>Sanitation</v>
      </c>
      <c r="Q108" s="25"/>
      <c r="R108" s="26"/>
      <c r="S108" s="26"/>
      <c r="T108" s="35" t="str">
        <f t="shared" si="73"/>
        <v/>
      </c>
      <c r="U108" s="26"/>
      <c r="V108" s="35" t="str">
        <f t="shared" si="74"/>
        <v/>
      </c>
      <c r="W108" s="26"/>
      <c r="X108" s="26"/>
      <c r="Y108" s="26"/>
      <c r="Z108" s="35" t="str">
        <f t="shared" si="75"/>
        <v/>
      </c>
      <c r="AA108" s="35" t="str">
        <f t="shared" si="76"/>
        <v/>
      </c>
      <c r="AB108" s="27"/>
    </row>
    <row r="109" spans="1:28" x14ac:dyDescent="0.3">
      <c r="B109" s="37" t="str">
        <f t="shared" si="67"/>
        <v>Roads</v>
      </c>
      <c r="C109" s="25"/>
      <c r="D109" s="26"/>
      <c r="E109" s="26"/>
      <c r="F109" s="35" t="str">
        <f t="shared" si="68"/>
        <v/>
      </c>
      <c r="G109" s="26"/>
      <c r="H109" s="35" t="str">
        <f t="shared" si="69"/>
        <v/>
      </c>
      <c r="I109" s="26"/>
      <c r="J109" s="26"/>
      <c r="K109" s="26"/>
      <c r="L109" s="35" t="str">
        <f t="shared" si="70"/>
        <v/>
      </c>
      <c r="M109" s="35" t="str">
        <f t="shared" si="71"/>
        <v/>
      </c>
      <c r="N109" s="27"/>
      <c r="P109" s="37" t="str">
        <f t="shared" si="72"/>
        <v>Roads</v>
      </c>
      <c r="Q109" s="25"/>
      <c r="R109" s="26"/>
      <c r="S109" s="26"/>
      <c r="T109" s="35" t="str">
        <f t="shared" si="73"/>
        <v/>
      </c>
      <c r="U109" s="26"/>
      <c r="V109" s="35" t="str">
        <f t="shared" si="74"/>
        <v/>
      </c>
      <c r="W109" s="26"/>
      <c r="X109" s="26"/>
      <c r="Y109" s="26"/>
      <c r="Z109" s="35" t="str">
        <f t="shared" si="75"/>
        <v/>
      </c>
      <c r="AA109" s="35" t="str">
        <f t="shared" si="76"/>
        <v/>
      </c>
      <c r="AB109" s="27"/>
    </row>
    <row r="110" spans="1:28" x14ac:dyDescent="0.3">
      <c r="B110" s="37" t="str">
        <f t="shared" si="67"/>
        <v/>
      </c>
      <c r="C110" s="25"/>
      <c r="D110" s="26"/>
      <c r="E110" s="26"/>
      <c r="F110" s="35" t="str">
        <f t="shared" si="68"/>
        <v/>
      </c>
      <c r="G110" s="26"/>
      <c r="H110" s="35" t="str">
        <f t="shared" si="69"/>
        <v/>
      </c>
      <c r="I110" s="26"/>
      <c r="J110" s="26"/>
      <c r="K110" s="26"/>
      <c r="L110" s="35" t="str">
        <f t="shared" si="70"/>
        <v/>
      </c>
      <c r="M110" s="35" t="str">
        <f t="shared" si="71"/>
        <v/>
      </c>
      <c r="N110" s="27"/>
      <c r="P110" s="37" t="str">
        <f t="shared" si="72"/>
        <v/>
      </c>
      <c r="Q110" s="25"/>
      <c r="R110" s="26"/>
      <c r="S110" s="26"/>
      <c r="T110" s="35" t="str">
        <f t="shared" si="73"/>
        <v/>
      </c>
      <c r="U110" s="26"/>
      <c r="V110" s="35" t="str">
        <f t="shared" si="74"/>
        <v/>
      </c>
      <c r="W110" s="26"/>
      <c r="X110" s="26"/>
      <c r="Y110" s="26"/>
      <c r="Z110" s="35" t="str">
        <f t="shared" si="75"/>
        <v/>
      </c>
      <c r="AA110" s="35" t="str">
        <f t="shared" si="76"/>
        <v/>
      </c>
      <c r="AB110" s="27"/>
    </row>
    <row r="111" spans="1:28" x14ac:dyDescent="0.3">
      <c r="B111" s="37" t="str">
        <f t="shared" si="67"/>
        <v/>
      </c>
      <c r="C111" s="25"/>
      <c r="D111" s="26"/>
      <c r="E111" s="26"/>
      <c r="F111" s="35" t="str">
        <f t="shared" si="68"/>
        <v/>
      </c>
      <c r="G111" s="26"/>
      <c r="H111" s="35" t="str">
        <f t="shared" si="69"/>
        <v/>
      </c>
      <c r="I111" s="26"/>
      <c r="J111" s="26"/>
      <c r="K111" s="26"/>
      <c r="L111" s="35" t="str">
        <f t="shared" si="70"/>
        <v/>
      </c>
      <c r="M111" s="35" t="str">
        <f t="shared" si="71"/>
        <v/>
      </c>
      <c r="N111" s="27"/>
      <c r="P111" s="37" t="str">
        <f t="shared" si="72"/>
        <v/>
      </c>
      <c r="Q111" s="25"/>
      <c r="R111" s="26"/>
      <c r="S111" s="26"/>
      <c r="T111" s="35" t="str">
        <f t="shared" si="73"/>
        <v/>
      </c>
      <c r="U111" s="26"/>
      <c r="V111" s="35" t="str">
        <f t="shared" si="74"/>
        <v/>
      </c>
      <c r="W111" s="26"/>
      <c r="X111" s="26"/>
      <c r="Y111" s="26"/>
      <c r="Z111" s="35" t="str">
        <f t="shared" si="75"/>
        <v/>
      </c>
      <c r="AA111" s="35" t="str">
        <f t="shared" si="76"/>
        <v/>
      </c>
      <c r="AB111" s="27"/>
    </row>
    <row r="112" spans="1:28" x14ac:dyDescent="0.3">
      <c r="B112" s="37" t="str">
        <f t="shared" si="67"/>
        <v/>
      </c>
      <c r="C112" s="25"/>
      <c r="D112" s="26"/>
      <c r="E112" s="26"/>
      <c r="F112" s="35" t="str">
        <f t="shared" si="68"/>
        <v/>
      </c>
      <c r="G112" s="26"/>
      <c r="H112" s="35" t="str">
        <f t="shared" si="69"/>
        <v/>
      </c>
      <c r="I112" s="26"/>
      <c r="J112" s="26"/>
      <c r="K112" s="26"/>
      <c r="L112" s="35" t="str">
        <f t="shared" si="70"/>
        <v/>
      </c>
      <c r="M112" s="35" t="str">
        <f t="shared" si="71"/>
        <v/>
      </c>
      <c r="N112" s="27"/>
      <c r="P112" s="37" t="str">
        <f t="shared" si="72"/>
        <v/>
      </c>
      <c r="Q112" s="25"/>
      <c r="R112" s="26"/>
      <c r="S112" s="26"/>
      <c r="T112" s="35" t="str">
        <f t="shared" si="73"/>
        <v/>
      </c>
      <c r="U112" s="26"/>
      <c r="V112" s="35" t="str">
        <f t="shared" si="74"/>
        <v/>
      </c>
      <c r="W112" s="26"/>
      <c r="X112" s="26"/>
      <c r="Y112" s="26"/>
      <c r="Z112" s="35" t="str">
        <f t="shared" si="75"/>
        <v/>
      </c>
      <c r="AA112" s="35" t="str">
        <f t="shared" si="76"/>
        <v/>
      </c>
      <c r="AB112" s="27"/>
    </row>
    <row r="113" spans="2:28" x14ac:dyDescent="0.3">
      <c r="B113" s="37" t="str">
        <f t="shared" si="67"/>
        <v>etc.</v>
      </c>
      <c r="C113" s="25"/>
      <c r="D113" s="26"/>
      <c r="E113" s="26"/>
      <c r="F113" s="35" t="str">
        <f>IF(OR(D113&lt;&gt;"", E113&lt;&gt;""), SUM(D113:E113), "")</f>
        <v/>
      </c>
      <c r="G113" s="26"/>
      <c r="H113" s="35" t="str">
        <f>IF(OR(F113&lt;&gt;"", G113&lt;&gt;""), SUM(F113:G113), "")</f>
        <v/>
      </c>
      <c r="I113" s="26"/>
      <c r="J113" s="26"/>
      <c r="K113" s="26"/>
      <c r="L113" s="35" t="str">
        <f t="shared" si="70"/>
        <v/>
      </c>
      <c r="M113" s="35" t="str">
        <f t="shared" si="71"/>
        <v/>
      </c>
      <c r="N113" s="27"/>
      <c r="P113" s="37" t="str">
        <f t="shared" si="72"/>
        <v>etc.</v>
      </c>
      <c r="Q113" s="25"/>
      <c r="R113" s="26"/>
      <c r="S113" s="26"/>
      <c r="T113" s="35" t="str">
        <f>IF(OR(R113&lt;&gt;"", S113&lt;&gt;""), SUM(R113:S113), "")</f>
        <v/>
      </c>
      <c r="U113" s="26"/>
      <c r="V113" s="35" t="str">
        <f>IF(OR(T113&lt;&gt;"", U113&lt;&gt;""), SUM(T113:U113), "")</f>
        <v/>
      </c>
      <c r="W113" s="26"/>
      <c r="X113" s="26"/>
      <c r="Y113" s="26"/>
      <c r="Z113" s="35" t="str">
        <f t="shared" si="75"/>
        <v/>
      </c>
      <c r="AA113" s="35" t="str">
        <f t="shared" si="76"/>
        <v/>
      </c>
      <c r="AB113" s="27"/>
    </row>
    <row r="114" spans="2:28" s="30" customFormat="1" x14ac:dyDescent="0.3">
      <c r="B114" s="76" t="s">
        <v>21</v>
      </c>
      <c r="C114" s="76"/>
      <c r="D114" s="28"/>
      <c r="E114" s="28"/>
      <c r="F114" s="36" t="str">
        <f t="shared" ref="F114:F115" si="77">IF(OR(D114&lt;&gt;"", E114&lt;&gt;""), SUM(D114:E114), "")</f>
        <v/>
      </c>
      <c r="G114" s="28"/>
      <c r="H114" s="36" t="str">
        <f t="shared" ref="H114:H115" si="78">IF(OR(F114&lt;&gt;"", G114&lt;&gt;""), SUM(F114:G114), "")</f>
        <v/>
      </c>
      <c r="I114" s="28"/>
      <c r="J114" s="28"/>
      <c r="K114" s="28"/>
      <c r="L114" s="36" t="str">
        <f t="shared" si="70"/>
        <v/>
      </c>
      <c r="M114" s="36" t="str">
        <f t="shared" si="71"/>
        <v/>
      </c>
      <c r="N114" s="28"/>
      <c r="P114" s="76" t="s">
        <v>22</v>
      </c>
      <c r="Q114" s="76"/>
      <c r="R114" s="28"/>
      <c r="S114" s="28"/>
      <c r="T114" s="36" t="str">
        <f t="shared" ref="T114:T115" si="79">IF(OR(R114&lt;&gt;"", S114&lt;&gt;""), SUM(R114:S114), "")</f>
        <v/>
      </c>
      <c r="U114" s="28"/>
      <c r="V114" s="36" t="str">
        <f t="shared" ref="V114:V115" si="80">IF(OR(T114&lt;&gt;"", U114&lt;&gt;""), SUM(T114:U114), "")</f>
        <v/>
      </c>
      <c r="W114" s="28"/>
      <c r="X114" s="28"/>
      <c r="Y114" s="28"/>
      <c r="Z114" s="36" t="str">
        <f t="shared" si="75"/>
        <v/>
      </c>
      <c r="AA114" s="36" t="str">
        <f t="shared" si="76"/>
        <v/>
      </c>
      <c r="AB114" s="28"/>
    </row>
    <row r="115" spans="2:28" s="30" customFormat="1" x14ac:dyDescent="0.3">
      <c r="B115" s="76" t="s">
        <v>54</v>
      </c>
      <c r="C115" s="76"/>
      <c r="D115" s="28"/>
      <c r="E115" s="28"/>
      <c r="F115" s="36" t="str">
        <f t="shared" si="77"/>
        <v/>
      </c>
      <c r="G115" s="28"/>
      <c r="H115" s="36" t="str">
        <f t="shared" si="78"/>
        <v/>
      </c>
      <c r="I115" s="28"/>
      <c r="J115" s="28"/>
      <c r="K115" s="28"/>
      <c r="L115" s="36" t="str">
        <f t="shared" si="70"/>
        <v/>
      </c>
      <c r="M115" s="36" t="str">
        <f t="shared" si="71"/>
        <v/>
      </c>
      <c r="N115" s="28"/>
      <c r="P115" s="76" t="s">
        <v>54</v>
      </c>
      <c r="Q115" s="76"/>
      <c r="R115" s="28"/>
      <c r="S115" s="28"/>
      <c r="T115" s="36" t="str">
        <f t="shared" si="79"/>
        <v/>
      </c>
      <c r="U115" s="28"/>
      <c r="V115" s="36" t="str">
        <f t="shared" si="80"/>
        <v/>
      </c>
      <c r="W115" s="28"/>
      <c r="X115" s="28"/>
      <c r="Y115" s="28"/>
      <c r="Z115" s="36" t="str">
        <f t="shared" si="75"/>
        <v/>
      </c>
      <c r="AA115" s="36" t="str">
        <f t="shared" si="76"/>
        <v/>
      </c>
      <c r="AB115" s="28"/>
    </row>
    <row r="117" spans="2:28" ht="21" x14ac:dyDescent="0.4">
      <c r="B117" s="16" t="s">
        <v>52</v>
      </c>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9" spans="2:28" s="18" customFormat="1" ht="14.4" x14ac:dyDescent="0.3">
      <c r="B119" s="19"/>
      <c r="C119" s="19"/>
      <c r="D119" s="75" t="s">
        <v>24</v>
      </c>
      <c r="E119" s="75"/>
      <c r="F119" s="75"/>
      <c r="G119" s="75"/>
      <c r="H119" s="75"/>
      <c r="I119" s="75"/>
      <c r="J119" s="75"/>
      <c r="K119" s="75"/>
      <c r="L119" s="75"/>
      <c r="M119" s="75"/>
      <c r="N119" s="75"/>
      <c r="P119" s="19"/>
      <c r="Q119" s="19"/>
      <c r="R119" s="75" t="s">
        <v>47</v>
      </c>
      <c r="S119" s="75"/>
      <c r="T119" s="75"/>
      <c r="U119" s="75"/>
      <c r="V119" s="75"/>
      <c r="W119" s="75"/>
      <c r="X119" s="75"/>
      <c r="Y119" s="75"/>
      <c r="Z119" s="75"/>
      <c r="AA119" s="75"/>
      <c r="AB119" s="75"/>
    </row>
    <row r="120" spans="2:28" s="20" customFormat="1" ht="14.4" x14ac:dyDescent="0.3">
      <c r="B120" s="21"/>
      <c r="C120" s="22" t="s">
        <v>5</v>
      </c>
      <c r="D120" s="38" t="str">
        <f>IF(D15&lt;&gt;"",D15, "")</f>
        <v>y &lt; 1.25</v>
      </c>
      <c r="E120" s="38" t="str">
        <f t="shared" ref="E120:N120" si="81">IF(E15&lt;&gt;"",E15, "")</f>
        <v>1.25 &lt; y &lt; 2.5</v>
      </c>
      <c r="F120" s="39" t="str">
        <f t="shared" si="81"/>
        <v>y &lt; 2.5</v>
      </c>
      <c r="G120" s="38" t="str">
        <f t="shared" si="81"/>
        <v>2.5 &lt; y &lt; 4</v>
      </c>
      <c r="H120" s="39" t="str">
        <f t="shared" si="81"/>
        <v>y &lt; 4</v>
      </c>
      <c r="I120" s="38" t="str">
        <f t="shared" si="81"/>
        <v>4 &lt; y &lt; 10</v>
      </c>
      <c r="J120" s="38" t="str">
        <f t="shared" si="81"/>
        <v>10 &lt; y &lt; 50</v>
      </c>
      <c r="K120" s="38" t="str">
        <f t="shared" si="81"/>
        <v>y &gt; 50</v>
      </c>
      <c r="L120" s="39" t="str">
        <f t="shared" si="81"/>
        <v>y &gt; 10</v>
      </c>
      <c r="M120" s="39" t="str">
        <f t="shared" si="81"/>
        <v>y &gt; 4</v>
      </c>
      <c r="N120" s="38" t="str">
        <f t="shared" si="81"/>
        <v>Total</v>
      </c>
      <c r="P120" s="21"/>
      <c r="Q120" s="22" t="s">
        <v>5</v>
      </c>
      <c r="R120" s="38" t="str">
        <f>IF(D15&lt;&gt;"",D15, "")</f>
        <v>y &lt; 1.25</v>
      </c>
      <c r="S120" s="38" t="str">
        <f t="shared" ref="S120:AB120" si="82">IF(E15&lt;&gt;"",E15, "")</f>
        <v>1.25 &lt; y &lt; 2.5</v>
      </c>
      <c r="T120" s="39" t="str">
        <f t="shared" si="82"/>
        <v>y &lt; 2.5</v>
      </c>
      <c r="U120" s="38" t="str">
        <f t="shared" si="82"/>
        <v>2.5 &lt; y &lt; 4</v>
      </c>
      <c r="V120" s="39" t="str">
        <f t="shared" si="82"/>
        <v>y &lt; 4</v>
      </c>
      <c r="W120" s="38" t="str">
        <f t="shared" si="82"/>
        <v>4 &lt; y &lt; 10</v>
      </c>
      <c r="X120" s="38" t="str">
        <f t="shared" si="82"/>
        <v>10 &lt; y &lt; 50</v>
      </c>
      <c r="Y120" s="38" t="str">
        <f t="shared" si="82"/>
        <v>y &gt; 50</v>
      </c>
      <c r="Z120" s="39" t="str">
        <f t="shared" si="82"/>
        <v>y &gt; 10</v>
      </c>
      <c r="AA120" s="39" t="str">
        <f t="shared" si="82"/>
        <v>y &gt; 4</v>
      </c>
      <c r="AB120" s="38" t="str">
        <f t="shared" si="82"/>
        <v>Total</v>
      </c>
    </row>
    <row r="121" spans="2:28" x14ac:dyDescent="0.3">
      <c r="B121" s="37" t="str">
        <f>IF(B16&lt;&gt;"",B16, "")</f>
        <v>Electricity</v>
      </c>
      <c r="C121" s="25"/>
      <c r="D121" s="40" t="str">
        <f>IF(AND(D106&lt;&gt;"", $N106&lt;&gt;""), D106/$N106, "")</f>
        <v/>
      </c>
      <c r="E121" s="40" t="str">
        <f t="shared" ref="E121:N121" si="83">IF(AND(E106&lt;&gt;"", $N106&lt;&gt;""), E106/$N106, "")</f>
        <v/>
      </c>
      <c r="F121" s="41" t="str">
        <f t="shared" si="83"/>
        <v/>
      </c>
      <c r="G121" s="40" t="str">
        <f t="shared" si="83"/>
        <v/>
      </c>
      <c r="H121" s="41" t="str">
        <f t="shared" si="83"/>
        <v/>
      </c>
      <c r="I121" s="40" t="str">
        <f t="shared" si="83"/>
        <v/>
      </c>
      <c r="J121" s="40" t="str">
        <f t="shared" si="83"/>
        <v/>
      </c>
      <c r="K121" s="40" t="str">
        <f t="shared" si="83"/>
        <v/>
      </c>
      <c r="L121" s="41" t="str">
        <f t="shared" si="83"/>
        <v/>
      </c>
      <c r="M121" s="41" t="str">
        <f t="shared" si="83"/>
        <v/>
      </c>
      <c r="N121" s="41" t="str">
        <f t="shared" si="83"/>
        <v/>
      </c>
      <c r="P121" s="37" t="str">
        <f>IF(B16&lt;&gt;"",B16, "")</f>
        <v>Electricity</v>
      </c>
      <c r="Q121" s="25"/>
      <c r="R121" s="40" t="str">
        <f>IF(AND(R106&lt;&gt;"", $AB106&lt;&gt;""), R106/$AB106, "")</f>
        <v/>
      </c>
      <c r="S121" s="40" t="str">
        <f t="shared" ref="S121:AB121" si="84">IF(AND(S106&lt;&gt;"", $AB106&lt;&gt;""), S106/$AB106, "")</f>
        <v/>
      </c>
      <c r="T121" s="41" t="str">
        <f t="shared" si="84"/>
        <v/>
      </c>
      <c r="U121" s="40" t="str">
        <f t="shared" si="84"/>
        <v/>
      </c>
      <c r="V121" s="41" t="str">
        <f t="shared" si="84"/>
        <v/>
      </c>
      <c r="W121" s="40" t="str">
        <f t="shared" si="84"/>
        <v/>
      </c>
      <c r="X121" s="40" t="str">
        <f t="shared" si="84"/>
        <v/>
      </c>
      <c r="Y121" s="40" t="str">
        <f t="shared" si="84"/>
        <v/>
      </c>
      <c r="Z121" s="41" t="str">
        <f t="shared" si="84"/>
        <v/>
      </c>
      <c r="AA121" s="41" t="str">
        <f t="shared" si="84"/>
        <v/>
      </c>
      <c r="AB121" s="41" t="str">
        <f t="shared" si="84"/>
        <v/>
      </c>
    </row>
    <row r="122" spans="2:28" x14ac:dyDescent="0.3">
      <c r="B122" s="37" t="str">
        <f t="shared" ref="B122:B128" si="85">IF(B17&lt;&gt;"",B17, "")</f>
        <v>Drinkable Water</v>
      </c>
      <c r="C122" s="25"/>
      <c r="D122" s="40" t="str">
        <f t="shared" ref="D122:N130" si="86">IF(AND(D107&lt;&gt;"", $N107&lt;&gt;""), D107/$N107, "")</f>
        <v/>
      </c>
      <c r="E122" s="40" t="str">
        <f t="shared" si="86"/>
        <v/>
      </c>
      <c r="F122" s="41" t="str">
        <f t="shared" si="86"/>
        <v/>
      </c>
      <c r="G122" s="40" t="str">
        <f t="shared" si="86"/>
        <v/>
      </c>
      <c r="H122" s="41" t="str">
        <f t="shared" si="86"/>
        <v/>
      </c>
      <c r="I122" s="40" t="str">
        <f t="shared" si="86"/>
        <v/>
      </c>
      <c r="J122" s="40" t="str">
        <f t="shared" si="86"/>
        <v/>
      </c>
      <c r="K122" s="40" t="str">
        <f t="shared" si="86"/>
        <v/>
      </c>
      <c r="L122" s="41" t="str">
        <f t="shared" si="86"/>
        <v/>
      </c>
      <c r="M122" s="41" t="str">
        <f t="shared" si="86"/>
        <v/>
      </c>
      <c r="N122" s="41" t="str">
        <f t="shared" si="86"/>
        <v/>
      </c>
      <c r="P122" s="37" t="str">
        <f t="shared" ref="P122:P128" si="87">IF(B17&lt;&gt;"",B17, "")</f>
        <v>Drinkable Water</v>
      </c>
      <c r="Q122" s="25"/>
      <c r="R122" s="40" t="str">
        <f t="shared" ref="R122:AB129" si="88">IF(AND(R107&lt;&gt;"", $AB107&lt;&gt;""), R107/$AB107, "")</f>
        <v/>
      </c>
      <c r="S122" s="40" t="str">
        <f t="shared" si="88"/>
        <v/>
      </c>
      <c r="T122" s="41" t="str">
        <f t="shared" si="88"/>
        <v/>
      </c>
      <c r="U122" s="40" t="str">
        <f t="shared" si="88"/>
        <v/>
      </c>
      <c r="V122" s="41" t="str">
        <f t="shared" si="88"/>
        <v/>
      </c>
      <c r="W122" s="40" t="str">
        <f t="shared" si="88"/>
        <v/>
      </c>
      <c r="X122" s="40" t="str">
        <f t="shared" si="88"/>
        <v/>
      </c>
      <c r="Y122" s="40" t="str">
        <f t="shared" si="88"/>
        <v/>
      </c>
      <c r="Z122" s="41" t="str">
        <f t="shared" si="88"/>
        <v/>
      </c>
      <c r="AA122" s="41" t="str">
        <f t="shared" si="88"/>
        <v/>
      </c>
      <c r="AB122" s="41" t="str">
        <f t="shared" si="88"/>
        <v/>
      </c>
    </row>
    <row r="123" spans="2:28" x14ac:dyDescent="0.3">
      <c r="B123" s="37" t="str">
        <f t="shared" si="85"/>
        <v>Sanitation</v>
      </c>
      <c r="C123" s="25"/>
      <c r="D123" s="40" t="str">
        <f t="shared" si="86"/>
        <v/>
      </c>
      <c r="E123" s="40" t="str">
        <f t="shared" si="86"/>
        <v/>
      </c>
      <c r="F123" s="41" t="str">
        <f t="shared" si="86"/>
        <v/>
      </c>
      <c r="G123" s="40" t="str">
        <f t="shared" si="86"/>
        <v/>
      </c>
      <c r="H123" s="41" t="str">
        <f t="shared" si="86"/>
        <v/>
      </c>
      <c r="I123" s="40" t="str">
        <f t="shared" si="86"/>
        <v/>
      </c>
      <c r="J123" s="40" t="str">
        <f t="shared" si="86"/>
        <v/>
      </c>
      <c r="K123" s="40" t="str">
        <f t="shared" si="86"/>
        <v/>
      </c>
      <c r="L123" s="41" t="str">
        <f t="shared" si="86"/>
        <v/>
      </c>
      <c r="M123" s="41" t="str">
        <f t="shared" si="86"/>
        <v/>
      </c>
      <c r="N123" s="41" t="str">
        <f t="shared" si="86"/>
        <v/>
      </c>
      <c r="P123" s="37" t="str">
        <f t="shared" si="87"/>
        <v>Sanitation</v>
      </c>
      <c r="Q123" s="25"/>
      <c r="R123" s="40" t="str">
        <f t="shared" si="88"/>
        <v/>
      </c>
      <c r="S123" s="40" t="str">
        <f t="shared" si="88"/>
        <v/>
      </c>
      <c r="T123" s="41" t="str">
        <f t="shared" si="88"/>
        <v/>
      </c>
      <c r="U123" s="40" t="str">
        <f t="shared" si="88"/>
        <v/>
      </c>
      <c r="V123" s="41" t="str">
        <f t="shared" si="88"/>
        <v/>
      </c>
      <c r="W123" s="40" t="str">
        <f t="shared" si="88"/>
        <v/>
      </c>
      <c r="X123" s="40" t="str">
        <f t="shared" si="88"/>
        <v/>
      </c>
      <c r="Y123" s="40" t="str">
        <f t="shared" si="88"/>
        <v/>
      </c>
      <c r="Z123" s="41" t="str">
        <f t="shared" si="88"/>
        <v/>
      </c>
      <c r="AA123" s="41" t="str">
        <f t="shared" si="88"/>
        <v/>
      </c>
      <c r="AB123" s="41" t="str">
        <f t="shared" si="88"/>
        <v/>
      </c>
    </row>
    <row r="124" spans="2:28" x14ac:dyDescent="0.3">
      <c r="B124" s="37" t="str">
        <f t="shared" si="85"/>
        <v>Roads</v>
      </c>
      <c r="C124" s="25"/>
      <c r="D124" s="40" t="str">
        <f t="shared" si="86"/>
        <v/>
      </c>
      <c r="E124" s="40" t="str">
        <f t="shared" si="86"/>
        <v/>
      </c>
      <c r="F124" s="41" t="str">
        <f t="shared" si="86"/>
        <v/>
      </c>
      <c r="G124" s="40" t="str">
        <f t="shared" si="86"/>
        <v/>
      </c>
      <c r="H124" s="41" t="str">
        <f t="shared" si="86"/>
        <v/>
      </c>
      <c r="I124" s="40" t="str">
        <f t="shared" si="86"/>
        <v/>
      </c>
      <c r="J124" s="40" t="str">
        <f t="shared" si="86"/>
        <v/>
      </c>
      <c r="K124" s="40" t="str">
        <f t="shared" si="86"/>
        <v/>
      </c>
      <c r="L124" s="41" t="str">
        <f t="shared" si="86"/>
        <v/>
      </c>
      <c r="M124" s="41" t="str">
        <f t="shared" si="86"/>
        <v/>
      </c>
      <c r="N124" s="41" t="str">
        <f t="shared" si="86"/>
        <v/>
      </c>
      <c r="P124" s="37" t="str">
        <f t="shared" si="87"/>
        <v>Roads</v>
      </c>
      <c r="Q124" s="25"/>
      <c r="R124" s="40" t="str">
        <f t="shared" si="88"/>
        <v/>
      </c>
      <c r="S124" s="40" t="str">
        <f t="shared" si="88"/>
        <v/>
      </c>
      <c r="T124" s="41" t="str">
        <f t="shared" si="88"/>
        <v/>
      </c>
      <c r="U124" s="40" t="str">
        <f t="shared" si="88"/>
        <v/>
      </c>
      <c r="V124" s="41" t="str">
        <f t="shared" si="88"/>
        <v/>
      </c>
      <c r="W124" s="40" t="str">
        <f t="shared" si="88"/>
        <v/>
      </c>
      <c r="X124" s="40" t="str">
        <f t="shared" si="88"/>
        <v/>
      </c>
      <c r="Y124" s="40" t="str">
        <f t="shared" si="88"/>
        <v/>
      </c>
      <c r="Z124" s="41" t="str">
        <f t="shared" si="88"/>
        <v/>
      </c>
      <c r="AA124" s="41" t="str">
        <f t="shared" si="88"/>
        <v/>
      </c>
      <c r="AB124" s="41" t="str">
        <f t="shared" si="88"/>
        <v/>
      </c>
    </row>
    <row r="125" spans="2:28" x14ac:dyDescent="0.3">
      <c r="B125" s="37" t="str">
        <f t="shared" si="85"/>
        <v/>
      </c>
      <c r="C125" s="25"/>
      <c r="D125" s="40" t="str">
        <f t="shared" si="86"/>
        <v/>
      </c>
      <c r="E125" s="40" t="str">
        <f t="shared" si="86"/>
        <v/>
      </c>
      <c r="F125" s="41" t="str">
        <f t="shared" si="86"/>
        <v/>
      </c>
      <c r="G125" s="40" t="str">
        <f t="shared" si="86"/>
        <v/>
      </c>
      <c r="H125" s="41" t="str">
        <f t="shared" si="86"/>
        <v/>
      </c>
      <c r="I125" s="40" t="str">
        <f t="shared" si="86"/>
        <v/>
      </c>
      <c r="J125" s="40" t="str">
        <f t="shared" si="86"/>
        <v/>
      </c>
      <c r="K125" s="40" t="str">
        <f t="shared" si="86"/>
        <v/>
      </c>
      <c r="L125" s="41" t="str">
        <f t="shared" si="86"/>
        <v/>
      </c>
      <c r="M125" s="41" t="str">
        <f t="shared" si="86"/>
        <v/>
      </c>
      <c r="N125" s="41" t="str">
        <f t="shared" si="86"/>
        <v/>
      </c>
      <c r="P125" s="37" t="str">
        <f t="shared" si="87"/>
        <v/>
      </c>
      <c r="Q125" s="25"/>
      <c r="R125" s="40" t="str">
        <f t="shared" si="88"/>
        <v/>
      </c>
      <c r="S125" s="40" t="str">
        <f t="shared" si="88"/>
        <v/>
      </c>
      <c r="T125" s="41" t="str">
        <f t="shared" si="88"/>
        <v/>
      </c>
      <c r="U125" s="40" t="str">
        <f t="shared" si="88"/>
        <v/>
      </c>
      <c r="V125" s="41" t="str">
        <f t="shared" si="88"/>
        <v/>
      </c>
      <c r="W125" s="40" t="str">
        <f t="shared" si="88"/>
        <v/>
      </c>
      <c r="X125" s="40" t="str">
        <f t="shared" si="88"/>
        <v/>
      </c>
      <c r="Y125" s="40" t="str">
        <f t="shared" si="88"/>
        <v/>
      </c>
      <c r="Z125" s="41" t="str">
        <f t="shared" si="88"/>
        <v/>
      </c>
      <c r="AA125" s="41" t="str">
        <f t="shared" si="88"/>
        <v/>
      </c>
      <c r="AB125" s="41" t="str">
        <f t="shared" si="88"/>
        <v/>
      </c>
    </row>
    <row r="126" spans="2:28" x14ac:dyDescent="0.3">
      <c r="B126" s="37" t="str">
        <f t="shared" si="85"/>
        <v/>
      </c>
      <c r="C126" s="25"/>
      <c r="D126" s="40" t="str">
        <f t="shared" si="86"/>
        <v/>
      </c>
      <c r="E126" s="40" t="str">
        <f t="shared" si="86"/>
        <v/>
      </c>
      <c r="F126" s="41" t="str">
        <f t="shared" si="86"/>
        <v/>
      </c>
      <c r="G126" s="40" t="str">
        <f t="shared" si="86"/>
        <v/>
      </c>
      <c r="H126" s="41" t="str">
        <f t="shared" si="86"/>
        <v/>
      </c>
      <c r="I126" s="40" t="str">
        <f t="shared" si="86"/>
        <v/>
      </c>
      <c r="J126" s="40" t="str">
        <f t="shared" si="86"/>
        <v/>
      </c>
      <c r="K126" s="40" t="str">
        <f t="shared" si="86"/>
        <v/>
      </c>
      <c r="L126" s="41" t="str">
        <f t="shared" si="86"/>
        <v/>
      </c>
      <c r="M126" s="41" t="str">
        <f t="shared" si="86"/>
        <v/>
      </c>
      <c r="N126" s="41" t="str">
        <f t="shared" si="86"/>
        <v/>
      </c>
      <c r="P126" s="37" t="str">
        <f t="shared" si="87"/>
        <v/>
      </c>
      <c r="Q126" s="25"/>
      <c r="R126" s="40" t="str">
        <f t="shared" si="88"/>
        <v/>
      </c>
      <c r="S126" s="40" t="str">
        <f t="shared" si="88"/>
        <v/>
      </c>
      <c r="T126" s="41" t="str">
        <f t="shared" si="88"/>
        <v/>
      </c>
      <c r="U126" s="40" t="str">
        <f t="shared" si="88"/>
        <v/>
      </c>
      <c r="V126" s="41" t="str">
        <f t="shared" si="88"/>
        <v/>
      </c>
      <c r="W126" s="40" t="str">
        <f t="shared" si="88"/>
        <v/>
      </c>
      <c r="X126" s="40" t="str">
        <f t="shared" si="88"/>
        <v/>
      </c>
      <c r="Y126" s="40" t="str">
        <f t="shared" si="88"/>
        <v/>
      </c>
      <c r="Z126" s="41" t="str">
        <f t="shared" si="88"/>
        <v/>
      </c>
      <c r="AA126" s="41" t="str">
        <f t="shared" si="88"/>
        <v/>
      </c>
      <c r="AB126" s="41" t="str">
        <f t="shared" si="88"/>
        <v/>
      </c>
    </row>
    <row r="127" spans="2:28" x14ac:dyDescent="0.3">
      <c r="B127" s="37" t="str">
        <f t="shared" si="85"/>
        <v/>
      </c>
      <c r="C127" s="25"/>
      <c r="D127" s="40" t="str">
        <f t="shared" si="86"/>
        <v/>
      </c>
      <c r="E127" s="40" t="str">
        <f t="shared" si="86"/>
        <v/>
      </c>
      <c r="F127" s="41" t="str">
        <f t="shared" si="86"/>
        <v/>
      </c>
      <c r="G127" s="40" t="str">
        <f t="shared" si="86"/>
        <v/>
      </c>
      <c r="H127" s="41" t="str">
        <f t="shared" si="86"/>
        <v/>
      </c>
      <c r="I127" s="40" t="str">
        <f t="shared" si="86"/>
        <v/>
      </c>
      <c r="J127" s="40" t="str">
        <f t="shared" si="86"/>
        <v/>
      </c>
      <c r="K127" s="40" t="str">
        <f t="shared" si="86"/>
        <v/>
      </c>
      <c r="L127" s="41" t="str">
        <f t="shared" si="86"/>
        <v/>
      </c>
      <c r="M127" s="41" t="str">
        <f t="shared" si="86"/>
        <v/>
      </c>
      <c r="N127" s="41" t="str">
        <f t="shared" si="86"/>
        <v/>
      </c>
      <c r="P127" s="37" t="str">
        <f t="shared" si="87"/>
        <v/>
      </c>
      <c r="Q127" s="25"/>
      <c r="R127" s="40" t="str">
        <f t="shared" si="88"/>
        <v/>
      </c>
      <c r="S127" s="40" t="str">
        <f t="shared" si="88"/>
        <v/>
      </c>
      <c r="T127" s="41" t="str">
        <f t="shared" si="88"/>
        <v/>
      </c>
      <c r="U127" s="40" t="str">
        <f t="shared" si="88"/>
        <v/>
      </c>
      <c r="V127" s="41" t="str">
        <f t="shared" si="88"/>
        <v/>
      </c>
      <c r="W127" s="40" t="str">
        <f t="shared" si="88"/>
        <v/>
      </c>
      <c r="X127" s="40" t="str">
        <f t="shared" si="88"/>
        <v/>
      </c>
      <c r="Y127" s="40" t="str">
        <f t="shared" si="88"/>
        <v/>
      </c>
      <c r="Z127" s="41" t="str">
        <f t="shared" si="88"/>
        <v/>
      </c>
      <c r="AA127" s="41" t="str">
        <f t="shared" si="88"/>
        <v/>
      </c>
      <c r="AB127" s="41" t="str">
        <f t="shared" si="88"/>
        <v/>
      </c>
    </row>
    <row r="128" spans="2:28" x14ac:dyDescent="0.3">
      <c r="B128" s="37" t="str">
        <f t="shared" si="85"/>
        <v>etc.</v>
      </c>
      <c r="C128" s="25"/>
      <c r="D128" s="40" t="str">
        <f t="shared" si="86"/>
        <v/>
      </c>
      <c r="E128" s="40" t="str">
        <f t="shared" si="86"/>
        <v/>
      </c>
      <c r="F128" s="41" t="str">
        <f t="shared" si="86"/>
        <v/>
      </c>
      <c r="G128" s="40" t="str">
        <f t="shared" si="86"/>
        <v/>
      </c>
      <c r="H128" s="41" t="str">
        <f t="shared" si="86"/>
        <v/>
      </c>
      <c r="I128" s="40" t="str">
        <f t="shared" si="86"/>
        <v/>
      </c>
      <c r="J128" s="40" t="str">
        <f t="shared" si="86"/>
        <v/>
      </c>
      <c r="K128" s="40" t="str">
        <f t="shared" si="86"/>
        <v/>
      </c>
      <c r="L128" s="41" t="str">
        <f t="shared" si="86"/>
        <v/>
      </c>
      <c r="M128" s="41" t="str">
        <f t="shared" si="86"/>
        <v/>
      </c>
      <c r="N128" s="41" t="str">
        <f t="shared" si="86"/>
        <v/>
      </c>
      <c r="P128" s="37" t="str">
        <f t="shared" si="87"/>
        <v>etc.</v>
      </c>
      <c r="Q128" s="25"/>
      <c r="R128" s="40" t="str">
        <f t="shared" si="88"/>
        <v/>
      </c>
      <c r="S128" s="40" t="str">
        <f t="shared" si="88"/>
        <v/>
      </c>
      <c r="T128" s="41" t="str">
        <f t="shared" si="88"/>
        <v/>
      </c>
      <c r="U128" s="40" t="str">
        <f t="shared" si="88"/>
        <v/>
      </c>
      <c r="V128" s="41" t="str">
        <f t="shared" si="88"/>
        <v/>
      </c>
      <c r="W128" s="40" t="str">
        <f t="shared" si="88"/>
        <v/>
      </c>
      <c r="X128" s="40" t="str">
        <f t="shared" si="88"/>
        <v/>
      </c>
      <c r="Y128" s="40" t="str">
        <f t="shared" si="88"/>
        <v/>
      </c>
      <c r="Z128" s="41" t="str">
        <f t="shared" si="88"/>
        <v/>
      </c>
      <c r="AA128" s="41" t="str">
        <f t="shared" si="88"/>
        <v/>
      </c>
      <c r="AB128" s="41" t="str">
        <f t="shared" si="88"/>
        <v/>
      </c>
    </row>
    <row r="129" spans="2:28" s="30" customFormat="1" x14ac:dyDescent="0.3">
      <c r="B129" s="76" t="s">
        <v>25</v>
      </c>
      <c r="C129" s="76"/>
      <c r="D129" s="42" t="str">
        <f t="shared" si="86"/>
        <v/>
      </c>
      <c r="E129" s="42" t="str">
        <f t="shared" si="86"/>
        <v/>
      </c>
      <c r="F129" s="42" t="str">
        <f t="shared" si="86"/>
        <v/>
      </c>
      <c r="G129" s="42" t="str">
        <f t="shared" si="86"/>
        <v/>
      </c>
      <c r="H129" s="42" t="str">
        <f t="shared" si="86"/>
        <v/>
      </c>
      <c r="I129" s="42" t="str">
        <f t="shared" si="86"/>
        <v/>
      </c>
      <c r="J129" s="42" t="str">
        <f t="shared" si="86"/>
        <v/>
      </c>
      <c r="K129" s="42" t="str">
        <f t="shared" si="86"/>
        <v/>
      </c>
      <c r="L129" s="42" t="str">
        <f t="shared" si="86"/>
        <v/>
      </c>
      <c r="M129" s="42" t="str">
        <f t="shared" si="86"/>
        <v/>
      </c>
      <c r="N129" s="42" t="str">
        <f t="shared" si="86"/>
        <v/>
      </c>
      <c r="P129" s="76" t="s">
        <v>22</v>
      </c>
      <c r="Q129" s="76"/>
      <c r="R129" s="42" t="str">
        <f t="shared" si="88"/>
        <v/>
      </c>
      <c r="S129" s="42" t="str">
        <f t="shared" si="88"/>
        <v/>
      </c>
      <c r="T129" s="42" t="str">
        <f t="shared" si="88"/>
        <v/>
      </c>
      <c r="U129" s="42" t="str">
        <f t="shared" si="88"/>
        <v/>
      </c>
      <c r="V129" s="42" t="str">
        <f t="shared" si="88"/>
        <v/>
      </c>
      <c r="W129" s="42" t="str">
        <f t="shared" si="88"/>
        <v/>
      </c>
      <c r="X129" s="42" t="str">
        <f t="shared" si="88"/>
        <v/>
      </c>
      <c r="Y129" s="42" t="str">
        <f t="shared" si="88"/>
        <v/>
      </c>
      <c r="Z129" s="42" t="str">
        <f t="shared" si="88"/>
        <v/>
      </c>
      <c r="AA129" s="42" t="str">
        <f t="shared" si="88"/>
        <v/>
      </c>
      <c r="AB129" s="42" t="str">
        <f t="shared" si="88"/>
        <v/>
      </c>
    </row>
    <row r="130" spans="2:28" s="30" customFormat="1" x14ac:dyDescent="0.3">
      <c r="B130" s="76" t="s">
        <v>54</v>
      </c>
      <c r="C130" s="76"/>
      <c r="D130" s="42" t="str">
        <f t="shared" si="86"/>
        <v/>
      </c>
      <c r="E130" s="42" t="str">
        <f t="shared" si="86"/>
        <v/>
      </c>
      <c r="F130" s="42" t="str">
        <f t="shared" si="86"/>
        <v/>
      </c>
      <c r="G130" s="42" t="str">
        <f t="shared" si="86"/>
        <v/>
      </c>
      <c r="H130" s="42" t="str">
        <f t="shared" si="86"/>
        <v/>
      </c>
      <c r="I130" s="42" t="str">
        <f t="shared" si="86"/>
        <v/>
      </c>
      <c r="J130" s="42" t="str">
        <f t="shared" si="86"/>
        <v/>
      </c>
      <c r="K130" s="42" t="str">
        <f t="shared" si="86"/>
        <v/>
      </c>
      <c r="L130" s="42" t="str">
        <f t="shared" si="86"/>
        <v/>
      </c>
      <c r="M130" s="42" t="str">
        <f t="shared" si="86"/>
        <v/>
      </c>
      <c r="N130" s="42" t="str">
        <f t="shared" si="86"/>
        <v/>
      </c>
      <c r="P130" s="76" t="s">
        <v>54</v>
      </c>
      <c r="Q130" s="76"/>
      <c r="R130" s="42" t="str">
        <f>IF(AND(D115&lt;&gt;"", $N115&lt;&gt;""), D115/$N115, "")</f>
        <v/>
      </c>
      <c r="S130" s="42" t="str">
        <f t="shared" ref="S130:AB130" si="89">IF(AND(E115&lt;&gt;"", $N115&lt;&gt;""), E115/$N115, "")</f>
        <v/>
      </c>
      <c r="T130" s="42" t="str">
        <f t="shared" si="89"/>
        <v/>
      </c>
      <c r="U130" s="42" t="str">
        <f t="shared" si="89"/>
        <v/>
      </c>
      <c r="V130" s="42" t="str">
        <f t="shared" si="89"/>
        <v/>
      </c>
      <c r="W130" s="42" t="str">
        <f t="shared" si="89"/>
        <v/>
      </c>
      <c r="X130" s="42" t="str">
        <f t="shared" si="89"/>
        <v/>
      </c>
      <c r="Y130" s="42" t="str">
        <f t="shared" si="89"/>
        <v/>
      </c>
      <c r="Z130" s="42" t="str">
        <f t="shared" si="89"/>
        <v/>
      </c>
      <c r="AA130" s="42" t="str">
        <f t="shared" si="89"/>
        <v/>
      </c>
      <c r="AB130" s="42" t="str">
        <f t="shared" si="89"/>
        <v/>
      </c>
    </row>
    <row r="131" spans="2:28" x14ac:dyDescent="0.3">
      <c r="D131" s="31"/>
      <c r="E131" s="31"/>
      <c r="F131" s="31"/>
      <c r="G131" s="31"/>
      <c r="H131" s="31"/>
      <c r="I131" s="31"/>
      <c r="J131" s="31"/>
      <c r="K131" s="31"/>
      <c r="L131" s="31"/>
      <c r="M131" s="31"/>
      <c r="N131" s="31"/>
      <c r="R131" s="31"/>
      <c r="S131" s="31"/>
      <c r="T131" s="31"/>
      <c r="U131" s="31"/>
      <c r="V131" s="31"/>
      <c r="W131" s="31"/>
      <c r="X131" s="31"/>
      <c r="Y131" s="31"/>
      <c r="Z131" s="31"/>
      <c r="AA131" s="31"/>
      <c r="AB131" s="31"/>
    </row>
    <row r="132" spans="2:28" ht="21" x14ac:dyDescent="0.4">
      <c r="B132" s="16" t="s">
        <v>26</v>
      </c>
      <c r="C132" s="17"/>
      <c r="D132" s="32"/>
      <c r="E132" s="32"/>
      <c r="F132" s="32"/>
      <c r="G132" s="32"/>
      <c r="H132" s="32"/>
      <c r="I132" s="32"/>
      <c r="J132" s="32"/>
      <c r="K132" s="32"/>
      <c r="L132" s="32"/>
      <c r="M132" s="32"/>
      <c r="N132" s="32"/>
      <c r="O132" s="17"/>
      <c r="P132" s="17"/>
      <c r="Q132" s="17"/>
      <c r="R132" s="32"/>
      <c r="S132" s="32"/>
      <c r="T132" s="32"/>
      <c r="U132" s="32"/>
      <c r="V132" s="32"/>
      <c r="W132" s="32"/>
      <c r="X132" s="32"/>
      <c r="Y132" s="32"/>
      <c r="Z132" s="32"/>
      <c r="AA132" s="32"/>
      <c r="AB132" s="32"/>
    </row>
    <row r="133" spans="2:28" x14ac:dyDescent="0.3">
      <c r="D133" s="31"/>
      <c r="E133" s="31"/>
      <c r="F133" s="31"/>
      <c r="G133" s="31"/>
      <c r="H133" s="31"/>
      <c r="I133" s="31"/>
      <c r="J133" s="31"/>
      <c r="K133" s="31"/>
      <c r="L133" s="31"/>
      <c r="M133" s="31"/>
      <c r="N133" s="31"/>
      <c r="R133" s="31"/>
      <c r="S133" s="31"/>
      <c r="T133" s="31"/>
      <c r="U133" s="31"/>
      <c r="V133" s="31"/>
      <c r="W133" s="31"/>
      <c r="X133" s="31"/>
      <c r="Y133" s="31"/>
      <c r="Z133" s="31"/>
      <c r="AA133" s="31"/>
      <c r="AB133" s="31"/>
    </row>
    <row r="134" spans="2:28" s="18" customFormat="1" ht="14.4" x14ac:dyDescent="0.3">
      <c r="B134" s="19"/>
      <c r="C134" s="19"/>
      <c r="D134" s="77" t="s">
        <v>27</v>
      </c>
      <c r="E134" s="77"/>
      <c r="F134" s="77"/>
      <c r="G134" s="77"/>
      <c r="H134" s="77"/>
      <c r="I134" s="77"/>
      <c r="J134" s="77"/>
      <c r="K134" s="77"/>
      <c r="L134" s="77"/>
      <c r="M134" s="77"/>
      <c r="N134" s="77"/>
      <c r="P134" s="19"/>
      <c r="Q134" s="19"/>
      <c r="R134" s="77" t="s">
        <v>28</v>
      </c>
      <c r="S134" s="77"/>
      <c r="T134" s="77"/>
      <c r="U134" s="77"/>
      <c r="V134" s="77"/>
      <c r="W134" s="77"/>
      <c r="X134" s="77"/>
      <c r="Y134" s="77"/>
      <c r="Z134" s="77"/>
      <c r="AA134" s="77"/>
      <c r="AB134" s="77"/>
    </row>
    <row r="135" spans="2:28" s="20" customFormat="1" ht="14.4" x14ac:dyDescent="0.3">
      <c r="B135" s="21"/>
      <c r="C135" s="22" t="s">
        <v>5</v>
      </c>
      <c r="D135" s="38" t="str">
        <f>IF(D15&lt;&gt;"",D15, "")</f>
        <v>y &lt; 1.25</v>
      </c>
      <c r="E135" s="38" t="str">
        <f t="shared" ref="E135:N135" si="90">IF(E15&lt;&gt;"",E15, "")</f>
        <v>1.25 &lt; y &lt; 2.5</v>
      </c>
      <c r="F135" s="39" t="str">
        <f t="shared" si="90"/>
        <v>y &lt; 2.5</v>
      </c>
      <c r="G135" s="38" t="str">
        <f t="shared" si="90"/>
        <v>2.5 &lt; y &lt; 4</v>
      </c>
      <c r="H135" s="39" t="str">
        <f t="shared" si="90"/>
        <v>y &lt; 4</v>
      </c>
      <c r="I135" s="38" t="str">
        <f t="shared" si="90"/>
        <v>4 &lt; y &lt; 10</v>
      </c>
      <c r="J135" s="38" t="str">
        <f t="shared" si="90"/>
        <v>10 &lt; y &lt; 50</v>
      </c>
      <c r="K135" s="38" t="str">
        <f t="shared" si="90"/>
        <v>y &gt; 50</v>
      </c>
      <c r="L135" s="39" t="str">
        <f t="shared" si="90"/>
        <v>y &gt; 10</v>
      </c>
      <c r="M135" s="39" t="str">
        <f t="shared" si="90"/>
        <v>y &gt; 4</v>
      </c>
      <c r="N135" s="38" t="str">
        <f t="shared" si="90"/>
        <v>Total</v>
      </c>
      <c r="P135" s="21"/>
      <c r="Q135" s="22" t="s">
        <v>5</v>
      </c>
      <c r="R135" s="38" t="str">
        <f>IF(D15&lt;&gt;"",D15, "")</f>
        <v>y &lt; 1.25</v>
      </c>
      <c r="S135" s="38" t="str">
        <f t="shared" ref="S135:AB135" si="91">IF(E15&lt;&gt;"",E15, "")</f>
        <v>1.25 &lt; y &lt; 2.5</v>
      </c>
      <c r="T135" s="39" t="str">
        <f t="shared" si="91"/>
        <v>y &lt; 2.5</v>
      </c>
      <c r="U135" s="38" t="str">
        <f t="shared" si="91"/>
        <v>2.5 &lt; y &lt; 4</v>
      </c>
      <c r="V135" s="39" t="str">
        <f t="shared" si="91"/>
        <v>y &lt; 4</v>
      </c>
      <c r="W135" s="38" t="str">
        <f t="shared" si="91"/>
        <v>4 &lt; y &lt; 10</v>
      </c>
      <c r="X135" s="38" t="str">
        <f t="shared" si="91"/>
        <v>10 &lt; y &lt; 50</v>
      </c>
      <c r="Y135" s="38" t="str">
        <f t="shared" si="91"/>
        <v>y &gt; 50</v>
      </c>
      <c r="Z135" s="39" t="str">
        <f t="shared" si="91"/>
        <v>y &gt; 10</v>
      </c>
      <c r="AA135" s="39" t="str">
        <f t="shared" si="91"/>
        <v>y &gt; 4</v>
      </c>
      <c r="AB135" s="38" t="str">
        <f t="shared" si="91"/>
        <v>Total</v>
      </c>
    </row>
    <row r="136" spans="2:28" x14ac:dyDescent="0.3">
      <c r="B136" s="37" t="str">
        <f>IF(B16&lt;&gt;"",B16, "")</f>
        <v>Electricity</v>
      </c>
      <c r="C136" s="25"/>
      <c r="D136" s="40" t="str">
        <f>IF(AND(D106&lt;&gt;"", D$114&lt;&gt;""), D106/D$114, "")</f>
        <v/>
      </c>
      <c r="E136" s="40" t="str">
        <f t="shared" ref="E136:N136" si="92">IF(AND(E106&lt;&gt;"", E$114&lt;&gt;""), E106/E$114, "")</f>
        <v/>
      </c>
      <c r="F136" s="41" t="str">
        <f t="shared" si="92"/>
        <v/>
      </c>
      <c r="G136" s="40" t="str">
        <f t="shared" si="92"/>
        <v/>
      </c>
      <c r="H136" s="41" t="str">
        <f t="shared" si="92"/>
        <v/>
      </c>
      <c r="I136" s="40" t="str">
        <f t="shared" si="92"/>
        <v/>
      </c>
      <c r="J136" s="40" t="str">
        <f t="shared" si="92"/>
        <v/>
      </c>
      <c r="K136" s="40" t="str">
        <f t="shared" si="92"/>
        <v/>
      </c>
      <c r="L136" s="41" t="str">
        <f t="shared" si="92"/>
        <v/>
      </c>
      <c r="M136" s="41" t="str">
        <f t="shared" si="92"/>
        <v/>
      </c>
      <c r="N136" s="41" t="str">
        <f t="shared" si="92"/>
        <v/>
      </c>
      <c r="P136" s="37" t="str">
        <f>IF(B16&lt;&gt;"",B16, "")</f>
        <v>Electricity</v>
      </c>
      <c r="Q136" s="25"/>
      <c r="R136" s="40" t="str">
        <f t="shared" ref="R136:AB143" si="93">IF(AND(R106&lt;&gt;"", R$114&lt;&gt;""), R106/R$114, "")</f>
        <v/>
      </c>
      <c r="S136" s="40" t="str">
        <f t="shared" si="93"/>
        <v/>
      </c>
      <c r="T136" s="41" t="str">
        <f t="shared" si="93"/>
        <v/>
      </c>
      <c r="U136" s="40" t="str">
        <f t="shared" si="93"/>
        <v/>
      </c>
      <c r="V136" s="41" t="str">
        <f t="shared" si="93"/>
        <v/>
      </c>
      <c r="W136" s="40" t="str">
        <f t="shared" si="93"/>
        <v/>
      </c>
      <c r="X136" s="40" t="str">
        <f t="shared" si="93"/>
        <v/>
      </c>
      <c r="Y136" s="40" t="str">
        <f t="shared" si="93"/>
        <v/>
      </c>
      <c r="Z136" s="41" t="str">
        <f t="shared" si="93"/>
        <v/>
      </c>
      <c r="AA136" s="41" t="str">
        <f t="shared" si="93"/>
        <v/>
      </c>
      <c r="AB136" s="41" t="str">
        <f t="shared" si="93"/>
        <v/>
      </c>
    </row>
    <row r="137" spans="2:28" x14ac:dyDescent="0.3">
      <c r="B137" s="37" t="str">
        <f t="shared" ref="B137:B143" si="94">IF(B17&lt;&gt;"",B17, "")</f>
        <v>Drinkable Water</v>
      </c>
      <c r="C137" s="25"/>
      <c r="D137" s="40" t="str">
        <f t="shared" ref="D137:N143" si="95">IF(AND(D107&lt;&gt;"", D$114&lt;&gt;""), D107/D$114, "")</f>
        <v/>
      </c>
      <c r="E137" s="40" t="str">
        <f t="shared" si="95"/>
        <v/>
      </c>
      <c r="F137" s="41" t="str">
        <f t="shared" si="95"/>
        <v/>
      </c>
      <c r="G137" s="40" t="str">
        <f t="shared" si="95"/>
        <v/>
      </c>
      <c r="H137" s="41" t="str">
        <f t="shared" si="95"/>
        <v/>
      </c>
      <c r="I137" s="40" t="str">
        <f t="shared" si="95"/>
        <v/>
      </c>
      <c r="J137" s="40" t="str">
        <f t="shared" si="95"/>
        <v/>
      </c>
      <c r="K137" s="40" t="str">
        <f t="shared" si="95"/>
        <v/>
      </c>
      <c r="L137" s="41" t="str">
        <f t="shared" si="95"/>
        <v/>
      </c>
      <c r="M137" s="41" t="str">
        <f t="shared" si="95"/>
        <v/>
      </c>
      <c r="N137" s="41" t="str">
        <f t="shared" si="95"/>
        <v/>
      </c>
      <c r="P137" s="37" t="str">
        <f t="shared" ref="P137:P143" si="96">IF(B17&lt;&gt;"",B17, "")</f>
        <v>Drinkable Water</v>
      </c>
      <c r="Q137" s="25"/>
      <c r="R137" s="40" t="str">
        <f t="shared" si="93"/>
        <v/>
      </c>
      <c r="S137" s="40" t="str">
        <f t="shared" si="93"/>
        <v/>
      </c>
      <c r="T137" s="41" t="str">
        <f t="shared" si="93"/>
        <v/>
      </c>
      <c r="U137" s="40" t="str">
        <f t="shared" si="93"/>
        <v/>
      </c>
      <c r="V137" s="41" t="str">
        <f t="shared" si="93"/>
        <v/>
      </c>
      <c r="W137" s="40" t="str">
        <f t="shared" si="93"/>
        <v/>
      </c>
      <c r="X137" s="40" t="str">
        <f t="shared" si="93"/>
        <v/>
      </c>
      <c r="Y137" s="40" t="str">
        <f t="shared" si="93"/>
        <v/>
      </c>
      <c r="Z137" s="41" t="str">
        <f t="shared" si="93"/>
        <v/>
      </c>
      <c r="AA137" s="41" t="str">
        <f t="shared" si="93"/>
        <v/>
      </c>
      <c r="AB137" s="41" t="str">
        <f t="shared" si="93"/>
        <v/>
      </c>
    </row>
    <row r="138" spans="2:28" x14ac:dyDescent="0.3">
      <c r="B138" s="37" t="str">
        <f t="shared" si="94"/>
        <v>Sanitation</v>
      </c>
      <c r="C138" s="25"/>
      <c r="D138" s="40" t="str">
        <f t="shared" si="95"/>
        <v/>
      </c>
      <c r="E138" s="40" t="str">
        <f t="shared" si="95"/>
        <v/>
      </c>
      <c r="F138" s="41" t="str">
        <f t="shared" si="95"/>
        <v/>
      </c>
      <c r="G138" s="40" t="str">
        <f t="shared" si="95"/>
        <v/>
      </c>
      <c r="H138" s="41" t="str">
        <f t="shared" si="95"/>
        <v/>
      </c>
      <c r="I138" s="40" t="str">
        <f t="shared" si="95"/>
        <v/>
      </c>
      <c r="J138" s="40" t="str">
        <f t="shared" si="95"/>
        <v/>
      </c>
      <c r="K138" s="40" t="str">
        <f t="shared" si="95"/>
        <v/>
      </c>
      <c r="L138" s="41" t="str">
        <f t="shared" si="95"/>
        <v/>
      </c>
      <c r="M138" s="41" t="str">
        <f t="shared" si="95"/>
        <v/>
      </c>
      <c r="N138" s="41" t="str">
        <f t="shared" si="95"/>
        <v/>
      </c>
      <c r="P138" s="37" t="str">
        <f t="shared" si="96"/>
        <v>Sanitation</v>
      </c>
      <c r="Q138" s="25"/>
      <c r="R138" s="40" t="str">
        <f t="shared" si="93"/>
        <v/>
      </c>
      <c r="S138" s="40" t="str">
        <f t="shared" si="93"/>
        <v/>
      </c>
      <c r="T138" s="41" t="str">
        <f t="shared" si="93"/>
        <v/>
      </c>
      <c r="U138" s="40" t="str">
        <f t="shared" si="93"/>
        <v/>
      </c>
      <c r="V138" s="41" t="str">
        <f t="shared" si="93"/>
        <v/>
      </c>
      <c r="W138" s="40" t="str">
        <f t="shared" si="93"/>
        <v/>
      </c>
      <c r="X138" s="40" t="str">
        <f t="shared" si="93"/>
        <v/>
      </c>
      <c r="Y138" s="40" t="str">
        <f t="shared" si="93"/>
        <v/>
      </c>
      <c r="Z138" s="41" t="str">
        <f t="shared" si="93"/>
        <v/>
      </c>
      <c r="AA138" s="41" t="str">
        <f t="shared" si="93"/>
        <v/>
      </c>
      <c r="AB138" s="41" t="str">
        <f t="shared" si="93"/>
        <v/>
      </c>
    </row>
    <row r="139" spans="2:28" x14ac:dyDescent="0.3">
      <c r="B139" s="37" t="str">
        <f t="shared" si="94"/>
        <v>Roads</v>
      </c>
      <c r="C139" s="25"/>
      <c r="D139" s="40" t="str">
        <f t="shared" si="95"/>
        <v/>
      </c>
      <c r="E139" s="40" t="str">
        <f t="shared" si="95"/>
        <v/>
      </c>
      <c r="F139" s="41" t="str">
        <f t="shared" si="95"/>
        <v/>
      </c>
      <c r="G139" s="40" t="str">
        <f t="shared" si="95"/>
        <v/>
      </c>
      <c r="H139" s="41" t="str">
        <f t="shared" si="95"/>
        <v/>
      </c>
      <c r="I139" s="40" t="str">
        <f t="shared" si="95"/>
        <v/>
      </c>
      <c r="J139" s="40" t="str">
        <f t="shared" si="95"/>
        <v/>
      </c>
      <c r="K139" s="40" t="str">
        <f t="shared" si="95"/>
        <v/>
      </c>
      <c r="L139" s="41" t="str">
        <f t="shared" si="95"/>
        <v/>
      </c>
      <c r="M139" s="41" t="str">
        <f t="shared" si="95"/>
        <v/>
      </c>
      <c r="N139" s="41" t="str">
        <f t="shared" si="95"/>
        <v/>
      </c>
      <c r="P139" s="37" t="str">
        <f t="shared" si="96"/>
        <v>Roads</v>
      </c>
      <c r="Q139" s="25"/>
      <c r="R139" s="40" t="str">
        <f t="shared" si="93"/>
        <v/>
      </c>
      <c r="S139" s="40" t="str">
        <f t="shared" si="93"/>
        <v/>
      </c>
      <c r="T139" s="41" t="str">
        <f t="shared" si="93"/>
        <v/>
      </c>
      <c r="U139" s="40" t="str">
        <f t="shared" si="93"/>
        <v/>
      </c>
      <c r="V139" s="41" t="str">
        <f t="shared" si="93"/>
        <v/>
      </c>
      <c r="W139" s="40" t="str">
        <f t="shared" si="93"/>
        <v/>
      </c>
      <c r="X139" s="40" t="str">
        <f t="shared" si="93"/>
        <v/>
      </c>
      <c r="Y139" s="40" t="str">
        <f t="shared" si="93"/>
        <v/>
      </c>
      <c r="Z139" s="41" t="str">
        <f t="shared" si="93"/>
        <v/>
      </c>
      <c r="AA139" s="41" t="str">
        <f t="shared" si="93"/>
        <v/>
      </c>
      <c r="AB139" s="41" t="str">
        <f t="shared" si="93"/>
        <v/>
      </c>
    </row>
    <row r="140" spans="2:28" x14ac:dyDescent="0.3">
      <c r="B140" s="37" t="str">
        <f t="shared" si="94"/>
        <v/>
      </c>
      <c r="C140" s="25"/>
      <c r="D140" s="40" t="str">
        <f t="shared" si="95"/>
        <v/>
      </c>
      <c r="E140" s="40" t="str">
        <f t="shared" si="95"/>
        <v/>
      </c>
      <c r="F140" s="41" t="str">
        <f t="shared" si="95"/>
        <v/>
      </c>
      <c r="G140" s="40" t="str">
        <f t="shared" si="95"/>
        <v/>
      </c>
      <c r="H140" s="41" t="str">
        <f t="shared" si="95"/>
        <v/>
      </c>
      <c r="I140" s="40" t="str">
        <f t="shared" si="95"/>
        <v/>
      </c>
      <c r="J140" s="40" t="str">
        <f t="shared" si="95"/>
        <v/>
      </c>
      <c r="K140" s="40" t="str">
        <f t="shared" si="95"/>
        <v/>
      </c>
      <c r="L140" s="41" t="str">
        <f t="shared" si="95"/>
        <v/>
      </c>
      <c r="M140" s="41" t="str">
        <f t="shared" si="95"/>
        <v/>
      </c>
      <c r="N140" s="41" t="str">
        <f t="shared" si="95"/>
        <v/>
      </c>
      <c r="P140" s="37" t="str">
        <f t="shared" si="96"/>
        <v/>
      </c>
      <c r="Q140" s="25"/>
      <c r="R140" s="40" t="str">
        <f t="shared" si="93"/>
        <v/>
      </c>
      <c r="S140" s="40" t="str">
        <f t="shared" si="93"/>
        <v/>
      </c>
      <c r="T140" s="41" t="str">
        <f t="shared" si="93"/>
        <v/>
      </c>
      <c r="U140" s="40" t="str">
        <f t="shared" si="93"/>
        <v/>
      </c>
      <c r="V140" s="41" t="str">
        <f t="shared" si="93"/>
        <v/>
      </c>
      <c r="W140" s="40" t="str">
        <f t="shared" si="93"/>
        <v/>
      </c>
      <c r="X140" s="40" t="str">
        <f t="shared" si="93"/>
        <v/>
      </c>
      <c r="Y140" s="40" t="str">
        <f t="shared" si="93"/>
        <v/>
      </c>
      <c r="Z140" s="41" t="str">
        <f t="shared" si="93"/>
        <v/>
      </c>
      <c r="AA140" s="41" t="str">
        <f t="shared" si="93"/>
        <v/>
      </c>
      <c r="AB140" s="41" t="str">
        <f t="shared" si="93"/>
        <v/>
      </c>
    </row>
    <row r="141" spans="2:28" x14ac:dyDescent="0.3">
      <c r="B141" s="37" t="str">
        <f t="shared" si="94"/>
        <v/>
      </c>
      <c r="C141" s="25"/>
      <c r="D141" s="40" t="str">
        <f t="shared" si="95"/>
        <v/>
      </c>
      <c r="E141" s="40" t="str">
        <f t="shared" si="95"/>
        <v/>
      </c>
      <c r="F141" s="41" t="str">
        <f t="shared" si="95"/>
        <v/>
      </c>
      <c r="G141" s="40" t="str">
        <f t="shared" si="95"/>
        <v/>
      </c>
      <c r="H141" s="41" t="str">
        <f t="shared" si="95"/>
        <v/>
      </c>
      <c r="I141" s="40" t="str">
        <f t="shared" si="95"/>
        <v/>
      </c>
      <c r="J141" s="40" t="str">
        <f t="shared" si="95"/>
        <v/>
      </c>
      <c r="K141" s="40" t="str">
        <f t="shared" si="95"/>
        <v/>
      </c>
      <c r="L141" s="41" t="str">
        <f t="shared" si="95"/>
        <v/>
      </c>
      <c r="M141" s="41" t="str">
        <f t="shared" si="95"/>
        <v/>
      </c>
      <c r="N141" s="41" t="str">
        <f t="shared" si="95"/>
        <v/>
      </c>
      <c r="P141" s="37" t="str">
        <f t="shared" si="96"/>
        <v/>
      </c>
      <c r="Q141" s="25"/>
      <c r="R141" s="40" t="str">
        <f t="shared" si="93"/>
        <v/>
      </c>
      <c r="S141" s="40" t="str">
        <f t="shared" si="93"/>
        <v/>
      </c>
      <c r="T141" s="41" t="str">
        <f t="shared" si="93"/>
        <v/>
      </c>
      <c r="U141" s="40" t="str">
        <f t="shared" si="93"/>
        <v/>
      </c>
      <c r="V141" s="41" t="str">
        <f t="shared" si="93"/>
        <v/>
      </c>
      <c r="W141" s="40" t="str">
        <f t="shared" si="93"/>
        <v/>
      </c>
      <c r="X141" s="40" t="str">
        <f t="shared" si="93"/>
        <v/>
      </c>
      <c r="Y141" s="40" t="str">
        <f t="shared" si="93"/>
        <v/>
      </c>
      <c r="Z141" s="41" t="str">
        <f t="shared" si="93"/>
        <v/>
      </c>
      <c r="AA141" s="41" t="str">
        <f t="shared" si="93"/>
        <v/>
      </c>
      <c r="AB141" s="41" t="str">
        <f t="shared" si="93"/>
        <v/>
      </c>
    </row>
    <row r="142" spans="2:28" x14ac:dyDescent="0.3">
      <c r="B142" s="37" t="str">
        <f t="shared" si="94"/>
        <v/>
      </c>
      <c r="C142" s="25"/>
      <c r="D142" s="40" t="str">
        <f t="shared" si="95"/>
        <v/>
      </c>
      <c r="E142" s="40" t="str">
        <f t="shared" si="95"/>
        <v/>
      </c>
      <c r="F142" s="41" t="str">
        <f t="shared" si="95"/>
        <v/>
      </c>
      <c r="G142" s="40" t="str">
        <f t="shared" si="95"/>
        <v/>
      </c>
      <c r="H142" s="41" t="str">
        <f t="shared" si="95"/>
        <v/>
      </c>
      <c r="I142" s="40" t="str">
        <f t="shared" si="95"/>
        <v/>
      </c>
      <c r="J142" s="40" t="str">
        <f t="shared" si="95"/>
        <v/>
      </c>
      <c r="K142" s="40" t="str">
        <f t="shared" si="95"/>
        <v/>
      </c>
      <c r="L142" s="41" t="str">
        <f t="shared" si="95"/>
        <v/>
      </c>
      <c r="M142" s="41" t="str">
        <f t="shared" si="95"/>
        <v/>
      </c>
      <c r="N142" s="41" t="str">
        <f t="shared" si="95"/>
        <v/>
      </c>
      <c r="P142" s="37" t="str">
        <f t="shared" si="96"/>
        <v/>
      </c>
      <c r="Q142" s="25"/>
      <c r="R142" s="40" t="str">
        <f t="shared" si="93"/>
        <v/>
      </c>
      <c r="S142" s="40" t="str">
        <f t="shared" si="93"/>
        <v/>
      </c>
      <c r="T142" s="41" t="str">
        <f t="shared" si="93"/>
        <v/>
      </c>
      <c r="U142" s="40" t="str">
        <f t="shared" si="93"/>
        <v/>
      </c>
      <c r="V142" s="41" t="str">
        <f t="shared" si="93"/>
        <v/>
      </c>
      <c r="W142" s="40" t="str">
        <f t="shared" si="93"/>
        <v/>
      </c>
      <c r="X142" s="40" t="str">
        <f t="shared" si="93"/>
        <v/>
      </c>
      <c r="Y142" s="40" t="str">
        <f t="shared" si="93"/>
        <v/>
      </c>
      <c r="Z142" s="41" t="str">
        <f t="shared" si="93"/>
        <v/>
      </c>
      <c r="AA142" s="41" t="str">
        <f t="shared" si="93"/>
        <v/>
      </c>
      <c r="AB142" s="41" t="str">
        <f t="shared" si="93"/>
        <v/>
      </c>
    </row>
    <row r="143" spans="2:28" x14ac:dyDescent="0.3">
      <c r="B143" s="37" t="str">
        <f t="shared" si="94"/>
        <v>etc.</v>
      </c>
      <c r="C143" s="25"/>
      <c r="D143" s="40" t="str">
        <f t="shared" si="95"/>
        <v/>
      </c>
      <c r="E143" s="40" t="str">
        <f t="shared" si="95"/>
        <v/>
      </c>
      <c r="F143" s="41" t="str">
        <f t="shared" si="95"/>
        <v/>
      </c>
      <c r="G143" s="40" t="str">
        <f t="shared" si="95"/>
        <v/>
      </c>
      <c r="H143" s="41" t="str">
        <f t="shared" si="95"/>
        <v/>
      </c>
      <c r="I143" s="40" t="str">
        <f t="shared" si="95"/>
        <v/>
      </c>
      <c r="J143" s="40" t="str">
        <f t="shared" si="95"/>
        <v/>
      </c>
      <c r="K143" s="40" t="str">
        <f t="shared" si="95"/>
        <v/>
      </c>
      <c r="L143" s="41" t="str">
        <f t="shared" si="95"/>
        <v/>
      </c>
      <c r="M143" s="41" t="str">
        <f t="shared" si="95"/>
        <v/>
      </c>
      <c r="N143" s="41" t="str">
        <f t="shared" si="95"/>
        <v/>
      </c>
      <c r="P143" s="37" t="str">
        <f t="shared" si="96"/>
        <v>etc.</v>
      </c>
      <c r="Q143" s="25"/>
      <c r="R143" s="40" t="str">
        <f t="shared" si="93"/>
        <v/>
      </c>
      <c r="S143" s="40" t="str">
        <f t="shared" si="93"/>
        <v/>
      </c>
      <c r="T143" s="41" t="str">
        <f t="shared" si="93"/>
        <v/>
      </c>
      <c r="U143" s="40" t="str">
        <f t="shared" si="93"/>
        <v/>
      </c>
      <c r="V143" s="41" t="str">
        <f t="shared" si="93"/>
        <v/>
      </c>
      <c r="W143" s="40" t="str">
        <f t="shared" si="93"/>
        <v/>
      </c>
      <c r="X143" s="40" t="str">
        <f t="shared" si="93"/>
        <v/>
      </c>
      <c r="Y143" s="40" t="str">
        <f t="shared" si="93"/>
        <v/>
      </c>
      <c r="Z143" s="41" t="str">
        <f t="shared" si="93"/>
        <v/>
      </c>
      <c r="AA143" s="41" t="str">
        <f t="shared" si="93"/>
        <v/>
      </c>
      <c r="AB143" s="41" t="str">
        <f t="shared" si="93"/>
        <v/>
      </c>
    </row>
    <row r="145" spans="1:28" s="15" customFormat="1" ht="25.8" x14ac:dyDescent="0.5">
      <c r="A145" s="12"/>
      <c r="B145" s="13" t="s">
        <v>30</v>
      </c>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row>
    <row r="147" spans="1:28" ht="21" x14ac:dyDescent="0.4">
      <c r="B147" s="16" t="s">
        <v>3</v>
      </c>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9" spans="1:28" s="18" customFormat="1" ht="14.4" x14ac:dyDescent="0.3">
      <c r="B149" s="19"/>
      <c r="C149" s="19"/>
      <c r="D149" s="75" t="s">
        <v>4</v>
      </c>
      <c r="E149" s="75"/>
      <c r="F149" s="75"/>
      <c r="G149" s="75"/>
      <c r="H149" s="75"/>
      <c r="I149" s="75"/>
      <c r="J149" s="75"/>
      <c r="K149" s="75"/>
      <c r="L149" s="75"/>
      <c r="M149" s="75"/>
      <c r="N149" s="75"/>
      <c r="P149" s="19"/>
      <c r="Q149" s="19"/>
      <c r="R149" s="75" t="s">
        <v>46</v>
      </c>
      <c r="S149" s="75"/>
      <c r="T149" s="75"/>
      <c r="U149" s="75"/>
      <c r="V149" s="75"/>
      <c r="W149" s="75"/>
      <c r="X149" s="75"/>
      <c r="Y149" s="75"/>
      <c r="Z149" s="75"/>
      <c r="AA149" s="75"/>
      <c r="AB149" s="75"/>
    </row>
    <row r="150" spans="1:28" s="20" customFormat="1" ht="14.4" x14ac:dyDescent="0.3">
      <c r="B150" s="21"/>
      <c r="C150" s="22" t="s">
        <v>5</v>
      </c>
      <c r="D150" s="38" t="str">
        <f>IF(D15&lt;&gt;"",D15, "")</f>
        <v>y &lt; 1.25</v>
      </c>
      <c r="E150" s="38" t="str">
        <f t="shared" ref="E150:N150" si="97">IF(E15&lt;&gt;"",E15, "")</f>
        <v>1.25 &lt; y &lt; 2.5</v>
      </c>
      <c r="F150" s="39" t="str">
        <f t="shared" si="97"/>
        <v>y &lt; 2.5</v>
      </c>
      <c r="G150" s="38" t="str">
        <f t="shared" si="97"/>
        <v>2.5 &lt; y &lt; 4</v>
      </c>
      <c r="H150" s="39" t="str">
        <f t="shared" si="97"/>
        <v>y &lt; 4</v>
      </c>
      <c r="I150" s="38" t="str">
        <f t="shared" si="97"/>
        <v>4 &lt; y &lt; 10</v>
      </c>
      <c r="J150" s="38" t="str">
        <f t="shared" si="97"/>
        <v>10 &lt; y &lt; 50</v>
      </c>
      <c r="K150" s="38" t="str">
        <f t="shared" si="97"/>
        <v>y &gt; 50</v>
      </c>
      <c r="L150" s="39" t="str">
        <f t="shared" si="97"/>
        <v>y &gt; 10</v>
      </c>
      <c r="M150" s="39" t="str">
        <f t="shared" si="97"/>
        <v>y &gt; 4</v>
      </c>
      <c r="N150" s="38" t="str">
        <f t="shared" si="97"/>
        <v>Total</v>
      </c>
      <c r="P150" s="21"/>
      <c r="Q150" s="22" t="s">
        <v>5</v>
      </c>
      <c r="R150" s="38" t="str">
        <f>IF(D15&lt;&gt;"",D15, "")</f>
        <v>y &lt; 1.25</v>
      </c>
      <c r="S150" s="38" t="str">
        <f t="shared" ref="S150:AB150" si="98">IF(E15&lt;&gt;"",E15, "")</f>
        <v>1.25 &lt; y &lt; 2.5</v>
      </c>
      <c r="T150" s="39" t="str">
        <f t="shared" si="98"/>
        <v>y &lt; 2.5</v>
      </c>
      <c r="U150" s="38" t="str">
        <f t="shared" si="98"/>
        <v>2.5 &lt; y &lt; 4</v>
      </c>
      <c r="V150" s="39" t="str">
        <f t="shared" si="98"/>
        <v>y &lt; 4</v>
      </c>
      <c r="W150" s="38" t="str">
        <f t="shared" si="98"/>
        <v>4 &lt; y &lt; 10</v>
      </c>
      <c r="X150" s="38" t="str">
        <f t="shared" si="98"/>
        <v>10 &lt; y &lt; 50</v>
      </c>
      <c r="Y150" s="38" t="str">
        <f t="shared" si="98"/>
        <v>y &gt; 50</v>
      </c>
      <c r="Z150" s="39" t="str">
        <f t="shared" si="98"/>
        <v>y &gt; 10</v>
      </c>
      <c r="AA150" s="39" t="str">
        <f t="shared" si="98"/>
        <v>y &gt; 4</v>
      </c>
      <c r="AB150" s="38" t="str">
        <f t="shared" si="98"/>
        <v>Total</v>
      </c>
    </row>
    <row r="151" spans="1:28" x14ac:dyDescent="0.3">
      <c r="B151" s="37" t="str">
        <f>IF(B16&lt;&gt;"",B16, "")</f>
        <v>Electricity</v>
      </c>
      <c r="C151" s="25"/>
      <c r="D151" s="26"/>
      <c r="E151" s="26"/>
      <c r="F151" s="35" t="str">
        <f>IF(OR(D151&lt;&gt;"", E151&lt;&gt;""), SUM(D151:E151), "")</f>
        <v/>
      </c>
      <c r="G151" s="26"/>
      <c r="H151" s="35" t="str">
        <f>IF(OR(F151&lt;&gt;"", G151&lt;&gt;""), SUM(F151:G151), "")</f>
        <v/>
      </c>
      <c r="I151" s="26"/>
      <c r="J151" s="26"/>
      <c r="K151" s="26"/>
      <c r="L151" s="35" t="str">
        <f>IF(OR(J151&lt;&gt;"", K151&lt;&gt;""), SUM(J151:K151), "")</f>
        <v/>
      </c>
      <c r="M151" s="35" t="str">
        <f>IF(OR(L151&lt;&gt;"", I151&lt;&gt;""), L151+I151, "")</f>
        <v/>
      </c>
      <c r="N151" s="27"/>
      <c r="P151" s="37" t="str">
        <f>IF(B16&lt;&gt;"",B16, "")</f>
        <v>Electricity</v>
      </c>
      <c r="Q151" s="25"/>
      <c r="R151" s="26"/>
      <c r="S151" s="26"/>
      <c r="T151" s="35" t="str">
        <f>IF(OR(R151&lt;&gt;"", S151&lt;&gt;""), SUM(R151:S151), "")</f>
        <v/>
      </c>
      <c r="U151" s="26"/>
      <c r="V151" s="35" t="str">
        <f>IF(OR(T151&lt;&gt;"", U151&lt;&gt;""), SUM(T151:U151), "")</f>
        <v/>
      </c>
      <c r="W151" s="26"/>
      <c r="X151" s="26"/>
      <c r="Y151" s="26"/>
      <c r="Z151" s="35" t="str">
        <f>IF(OR(X151&lt;&gt;"", Y151&lt;&gt;""), SUM(X151:Y151), "")</f>
        <v/>
      </c>
      <c r="AA151" s="35" t="str">
        <f>IF(OR(Z151&lt;&gt;"", W151&lt;&gt;""), Z151+W151, "")</f>
        <v/>
      </c>
      <c r="AB151" s="27"/>
    </row>
    <row r="152" spans="1:28" x14ac:dyDescent="0.3">
      <c r="B152" s="37" t="str">
        <f t="shared" ref="B152:B158" si="99">IF(B17&lt;&gt;"",B17, "")</f>
        <v>Drinkable Water</v>
      </c>
      <c r="C152" s="25"/>
      <c r="D152" s="26"/>
      <c r="E152" s="26"/>
      <c r="F152" s="35" t="str">
        <f t="shared" ref="F152:F157" si="100">IF(OR(D152&lt;&gt;"", E152&lt;&gt;""), SUM(D152:E152), "")</f>
        <v/>
      </c>
      <c r="G152" s="26"/>
      <c r="H152" s="35" t="str">
        <f t="shared" ref="H152:H157" si="101">IF(OR(F152&lt;&gt;"", G152&lt;&gt;""), SUM(F152:G152), "")</f>
        <v/>
      </c>
      <c r="I152" s="26"/>
      <c r="J152" s="26"/>
      <c r="K152" s="26"/>
      <c r="L152" s="35" t="str">
        <f t="shared" ref="L152:L160" si="102">IF(OR(J152&lt;&gt;"", K152&lt;&gt;""), SUM(J152:K152), "")</f>
        <v/>
      </c>
      <c r="M152" s="35" t="str">
        <f t="shared" ref="M152:M160" si="103">IF(OR(L152&lt;&gt;"", I152&lt;&gt;""), L152+I152, "")</f>
        <v/>
      </c>
      <c r="N152" s="27"/>
      <c r="P152" s="37" t="str">
        <f t="shared" ref="P152:P158" si="104">IF(B17&lt;&gt;"",B17, "")</f>
        <v>Drinkable Water</v>
      </c>
      <c r="Q152" s="25"/>
      <c r="R152" s="26"/>
      <c r="S152" s="26"/>
      <c r="T152" s="35" t="str">
        <f t="shared" ref="T152:T157" si="105">IF(OR(R152&lt;&gt;"", S152&lt;&gt;""), SUM(R152:S152), "")</f>
        <v/>
      </c>
      <c r="U152" s="26"/>
      <c r="V152" s="35" t="str">
        <f t="shared" ref="V152:V157" si="106">IF(OR(T152&lt;&gt;"", U152&lt;&gt;""), SUM(T152:U152), "")</f>
        <v/>
      </c>
      <c r="W152" s="26"/>
      <c r="X152" s="26"/>
      <c r="Y152" s="26"/>
      <c r="Z152" s="35" t="str">
        <f t="shared" ref="Z152:Z160" si="107">IF(OR(X152&lt;&gt;"", Y152&lt;&gt;""), SUM(X152:Y152), "")</f>
        <v/>
      </c>
      <c r="AA152" s="35" t="str">
        <f t="shared" ref="AA152:AA160" si="108">IF(OR(Z152&lt;&gt;"", W152&lt;&gt;""), Z152+W152, "")</f>
        <v/>
      </c>
      <c r="AB152" s="27"/>
    </row>
    <row r="153" spans="1:28" x14ac:dyDescent="0.3">
      <c r="B153" s="37" t="str">
        <f t="shared" si="99"/>
        <v>Sanitation</v>
      </c>
      <c r="C153" s="25"/>
      <c r="D153" s="26"/>
      <c r="E153" s="26"/>
      <c r="F153" s="35" t="str">
        <f t="shared" si="100"/>
        <v/>
      </c>
      <c r="G153" s="26"/>
      <c r="H153" s="35" t="str">
        <f t="shared" si="101"/>
        <v/>
      </c>
      <c r="I153" s="26"/>
      <c r="J153" s="26"/>
      <c r="K153" s="26"/>
      <c r="L153" s="35" t="str">
        <f t="shared" si="102"/>
        <v/>
      </c>
      <c r="M153" s="35" t="str">
        <f t="shared" si="103"/>
        <v/>
      </c>
      <c r="N153" s="27"/>
      <c r="P153" s="37" t="str">
        <f t="shared" si="104"/>
        <v>Sanitation</v>
      </c>
      <c r="Q153" s="25"/>
      <c r="R153" s="26"/>
      <c r="S153" s="26"/>
      <c r="T153" s="35" t="str">
        <f t="shared" si="105"/>
        <v/>
      </c>
      <c r="U153" s="26"/>
      <c r="V153" s="35" t="str">
        <f t="shared" si="106"/>
        <v/>
      </c>
      <c r="W153" s="26"/>
      <c r="X153" s="26"/>
      <c r="Y153" s="26"/>
      <c r="Z153" s="35" t="str">
        <f t="shared" si="107"/>
        <v/>
      </c>
      <c r="AA153" s="35" t="str">
        <f t="shared" si="108"/>
        <v/>
      </c>
      <c r="AB153" s="27"/>
    </row>
    <row r="154" spans="1:28" x14ac:dyDescent="0.3">
      <c r="B154" s="37" t="str">
        <f t="shared" si="99"/>
        <v>Roads</v>
      </c>
      <c r="C154" s="25"/>
      <c r="D154" s="26"/>
      <c r="E154" s="26"/>
      <c r="F154" s="35" t="str">
        <f t="shared" si="100"/>
        <v/>
      </c>
      <c r="G154" s="26"/>
      <c r="H154" s="35" t="str">
        <f t="shared" si="101"/>
        <v/>
      </c>
      <c r="I154" s="26"/>
      <c r="J154" s="26"/>
      <c r="K154" s="26"/>
      <c r="L154" s="35" t="str">
        <f t="shared" si="102"/>
        <v/>
      </c>
      <c r="M154" s="35" t="str">
        <f t="shared" si="103"/>
        <v/>
      </c>
      <c r="N154" s="27"/>
      <c r="P154" s="37" t="str">
        <f t="shared" si="104"/>
        <v>Roads</v>
      </c>
      <c r="Q154" s="25"/>
      <c r="R154" s="26"/>
      <c r="S154" s="26"/>
      <c r="T154" s="35" t="str">
        <f t="shared" si="105"/>
        <v/>
      </c>
      <c r="U154" s="26"/>
      <c r="V154" s="35" t="str">
        <f t="shared" si="106"/>
        <v/>
      </c>
      <c r="W154" s="26"/>
      <c r="X154" s="26"/>
      <c r="Y154" s="26"/>
      <c r="Z154" s="35" t="str">
        <f t="shared" si="107"/>
        <v/>
      </c>
      <c r="AA154" s="35" t="str">
        <f t="shared" si="108"/>
        <v/>
      </c>
      <c r="AB154" s="27"/>
    </row>
    <row r="155" spans="1:28" x14ac:dyDescent="0.3">
      <c r="B155" s="37" t="str">
        <f t="shared" si="99"/>
        <v/>
      </c>
      <c r="C155" s="25"/>
      <c r="D155" s="26"/>
      <c r="E155" s="26"/>
      <c r="F155" s="35" t="str">
        <f t="shared" si="100"/>
        <v/>
      </c>
      <c r="G155" s="26"/>
      <c r="H155" s="35" t="str">
        <f t="shared" si="101"/>
        <v/>
      </c>
      <c r="I155" s="26"/>
      <c r="J155" s="26"/>
      <c r="K155" s="26"/>
      <c r="L155" s="35" t="str">
        <f t="shared" si="102"/>
        <v/>
      </c>
      <c r="M155" s="35" t="str">
        <f t="shared" si="103"/>
        <v/>
      </c>
      <c r="N155" s="27"/>
      <c r="P155" s="37" t="str">
        <f t="shared" si="104"/>
        <v/>
      </c>
      <c r="Q155" s="25"/>
      <c r="R155" s="26"/>
      <c r="S155" s="26"/>
      <c r="T155" s="35" t="str">
        <f t="shared" si="105"/>
        <v/>
      </c>
      <c r="U155" s="26"/>
      <c r="V155" s="35" t="str">
        <f t="shared" si="106"/>
        <v/>
      </c>
      <c r="W155" s="26"/>
      <c r="X155" s="26"/>
      <c r="Y155" s="26"/>
      <c r="Z155" s="35" t="str">
        <f t="shared" si="107"/>
        <v/>
      </c>
      <c r="AA155" s="35" t="str">
        <f t="shared" si="108"/>
        <v/>
      </c>
      <c r="AB155" s="27"/>
    </row>
    <row r="156" spans="1:28" x14ac:dyDescent="0.3">
      <c r="B156" s="37" t="str">
        <f t="shared" si="99"/>
        <v/>
      </c>
      <c r="C156" s="25"/>
      <c r="D156" s="26"/>
      <c r="E156" s="26"/>
      <c r="F156" s="35" t="str">
        <f t="shared" si="100"/>
        <v/>
      </c>
      <c r="G156" s="26"/>
      <c r="H156" s="35" t="str">
        <f t="shared" si="101"/>
        <v/>
      </c>
      <c r="I156" s="26"/>
      <c r="J156" s="26"/>
      <c r="K156" s="26"/>
      <c r="L156" s="35" t="str">
        <f t="shared" si="102"/>
        <v/>
      </c>
      <c r="M156" s="35" t="str">
        <f t="shared" si="103"/>
        <v/>
      </c>
      <c r="N156" s="27"/>
      <c r="P156" s="37" t="str">
        <f t="shared" si="104"/>
        <v/>
      </c>
      <c r="Q156" s="25"/>
      <c r="R156" s="26"/>
      <c r="S156" s="26"/>
      <c r="T156" s="35" t="str">
        <f t="shared" si="105"/>
        <v/>
      </c>
      <c r="U156" s="26"/>
      <c r="V156" s="35" t="str">
        <f t="shared" si="106"/>
        <v/>
      </c>
      <c r="W156" s="26"/>
      <c r="X156" s="26"/>
      <c r="Y156" s="26"/>
      <c r="Z156" s="35" t="str">
        <f t="shared" si="107"/>
        <v/>
      </c>
      <c r="AA156" s="35" t="str">
        <f t="shared" si="108"/>
        <v/>
      </c>
      <c r="AB156" s="27"/>
    </row>
    <row r="157" spans="1:28" x14ac:dyDescent="0.3">
      <c r="B157" s="37" t="str">
        <f t="shared" si="99"/>
        <v/>
      </c>
      <c r="C157" s="25"/>
      <c r="D157" s="26"/>
      <c r="E157" s="26"/>
      <c r="F157" s="35" t="str">
        <f t="shared" si="100"/>
        <v/>
      </c>
      <c r="G157" s="26"/>
      <c r="H157" s="35" t="str">
        <f t="shared" si="101"/>
        <v/>
      </c>
      <c r="I157" s="26"/>
      <c r="J157" s="26"/>
      <c r="K157" s="26"/>
      <c r="L157" s="35" t="str">
        <f t="shared" si="102"/>
        <v/>
      </c>
      <c r="M157" s="35" t="str">
        <f t="shared" si="103"/>
        <v/>
      </c>
      <c r="N157" s="27"/>
      <c r="P157" s="37" t="str">
        <f t="shared" si="104"/>
        <v/>
      </c>
      <c r="Q157" s="25"/>
      <c r="R157" s="26"/>
      <c r="S157" s="26"/>
      <c r="T157" s="35" t="str">
        <f t="shared" si="105"/>
        <v/>
      </c>
      <c r="U157" s="26"/>
      <c r="V157" s="35" t="str">
        <f t="shared" si="106"/>
        <v/>
      </c>
      <c r="W157" s="26"/>
      <c r="X157" s="26"/>
      <c r="Y157" s="26"/>
      <c r="Z157" s="35" t="str">
        <f t="shared" si="107"/>
        <v/>
      </c>
      <c r="AA157" s="35" t="str">
        <f t="shared" si="108"/>
        <v/>
      </c>
      <c r="AB157" s="27"/>
    </row>
    <row r="158" spans="1:28" x14ac:dyDescent="0.3">
      <c r="B158" s="37" t="str">
        <f t="shared" si="99"/>
        <v>etc.</v>
      </c>
      <c r="C158" s="25"/>
      <c r="D158" s="26"/>
      <c r="E158" s="26"/>
      <c r="F158" s="35" t="str">
        <f>IF(OR(D158&lt;&gt;"", E158&lt;&gt;""), SUM(D158:E158), "")</f>
        <v/>
      </c>
      <c r="G158" s="26"/>
      <c r="H158" s="35" t="str">
        <f>IF(OR(F158&lt;&gt;"", G158&lt;&gt;""), SUM(F158:G158), "")</f>
        <v/>
      </c>
      <c r="I158" s="26"/>
      <c r="J158" s="26"/>
      <c r="K158" s="26"/>
      <c r="L158" s="35" t="str">
        <f t="shared" si="102"/>
        <v/>
      </c>
      <c r="M158" s="35" t="str">
        <f t="shared" si="103"/>
        <v/>
      </c>
      <c r="N158" s="27"/>
      <c r="P158" s="37" t="str">
        <f t="shared" si="104"/>
        <v>etc.</v>
      </c>
      <c r="Q158" s="25"/>
      <c r="R158" s="26"/>
      <c r="S158" s="26"/>
      <c r="T158" s="35" t="str">
        <f>IF(OR(R158&lt;&gt;"", S158&lt;&gt;""), SUM(R158:S158), "")</f>
        <v/>
      </c>
      <c r="U158" s="26"/>
      <c r="V158" s="35" t="str">
        <f>IF(OR(T158&lt;&gt;"", U158&lt;&gt;""), SUM(T158:U158), "")</f>
        <v/>
      </c>
      <c r="W158" s="26"/>
      <c r="X158" s="26"/>
      <c r="Y158" s="26"/>
      <c r="Z158" s="35" t="str">
        <f t="shared" si="107"/>
        <v/>
      </c>
      <c r="AA158" s="35" t="str">
        <f t="shared" si="108"/>
        <v/>
      </c>
      <c r="AB158" s="27"/>
    </row>
    <row r="159" spans="1:28" s="30" customFormat="1" x14ac:dyDescent="0.3">
      <c r="B159" s="76" t="s">
        <v>21</v>
      </c>
      <c r="C159" s="76"/>
      <c r="D159" s="28"/>
      <c r="E159" s="28"/>
      <c r="F159" s="36" t="str">
        <f t="shared" ref="F159:F160" si="109">IF(OR(D159&lt;&gt;"", E159&lt;&gt;""), SUM(D159:E159), "")</f>
        <v/>
      </c>
      <c r="G159" s="28"/>
      <c r="H159" s="36" t="str">
        <f t="shared" ref="H159:H160" si="110">IF(OR(F159&lt;&gt;"", G159&lt;&gt;""), SUM(F159:G159), "")</f>
        <v/>
      </c>
      <c r="I159" s="28"/>
      <c r="J159" s="28"/>
      <c r="K159" s="28"/>
      <c r="L159" s="36" t="str">
        <f t="shared" si="102"/>
        <v/>
      </c>
      <c r="M159" s="36" t="str">
        <f t="shared" si="103"/>
        <v/>
      </c>
      <c r="N159" s="28"/>
      <c r="P159" s="76" t="s">
        <v>22</v>
      </c>
      <c r="Q159" s="76"/>
      <c r="R159" s="28"/>
      <c r="S159" s="28"/>
      <c r="T159" s="36" t="str">
        <f t="shared" ref="T159:T160" si="111">IF(OR(R159&lt;&gt;"", S159&lt;&gt;""), SUM(R159:S159), "")</f>
        <v/>
      </c>
      <c r="U159" s="28"/>
      <c r="V159" s="36" t="str">
        <f t="shared" ref="V159:V160" si="112">IF(OR(T159&lt;&gt;"", U159&lt;&gt;""), SUM(T159:U159), "")</f>
        <v/>
      </c>
      <c r="W159" s="28"/>
      <c r="X159" s="28"/>
      <c r="Y159" s="28"/>
      <c r="Z159" s="36" t="str">
        <f t="shared" si="107"/>
        <v/>
      </c>
      <c r="AA159" s="36" t="str">
        <f t="shared" si="108"/>
        <v/>
      </c>
      <c r="AB159" s="28"/>
    </row>
    <row r="160" spans="1:28" s="30" customFormat="1" x14ac:dyDescent="0.3">
      <c r="B160" s="76" t="s">
        <v>55</v>
      </c>
      <c r="C160" s="76"/>
      <c r="D160" s="28"/>
      <c r="E160" s="28"/>
      <c r="F160" s="36" t="str">
        <f t="shared" si="109"/>
        <v/>
      </c>
      <c r="G160" s="28"/>
      <c r="H160" s="36" t="str">
        <f t="shared" si="110"/>
        <v/>
      </c>
      <c r="I160" s="28"/>
      <c r="J160" s="28"/>
      <c r="K160" s="28"/>
      <c r="L160" s="36" t="str">
        <f t="shared" si="102"/>
        <v/>
      </c>
      <c r="M160" s="36" t="str">
        <f t="shared" si="103"/>
        <v/>
      </c>
      <c r="N160" s="28"/>
      <c r="P160" s="76" t="s">
        <v>55</v>
      </c>
      <c r="Q160" s="76"/>
      <c r="R160" s="28"/>
      <c r="S160" s="28"/>
      <c r="T160" s="36" t="str">
        <f t="shared" si="111"/>
        <v/>
      </c>
      <c r="U160" s="28"/>
      <c r="V160" s="36" t="str">
        <f t="shared" si="112"/>
        <v/>
      </c>
      <c r="W160" s="28"/>
      <c r="X160" s="28"/>
      <c r="Y160" s="28"/>
      <c r="Z160" s="36" t="str">
        <f t="shared" si="107"/>
        <v/>
      </c>
      <c r="AA160" s="36" t="str">
        <f t="shared" si="108"/>
        <v/>
      </c>
      <c r="AB160" s="28"/>
    </row>
    <row r="162" spans="2:28" ht="21" x14ac:dyDescent="0.4">
      <c r="B162" s="16" t="s">
        <v>52</v>
      </c>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4" spans="2:28" s="18" customFormat="1" ht="14.4" x14ac:dyDescent="0.3">
      <c r="B164" s="19"/>
      <c r="C164" s="19"/>
      <c r="D164" s="75" t="s">
        <v>24</v>
      </c>
      <c r="E164" s="75"/>
      <c r="F164" s="75"/>
      <c r="G164" s="75"/>
      <c r="H164" s="75"/>
      <c r="I164" s="75"/>
      <c r="J164" s="75"/>
      <c r="K164" s="75"/>
      <c r="L164" s="75"/>
      <c r="M164" s="75"/>
      <c r="N164" s="75"/>
      <c r="P164" s="19"/>
      <c r="Q164" s="19"/>
      <c r="R164" s="75" t="s">
        <v>47</v>
      </c>
      <c r="S164" s="75"/>
      <c r="T164" s="75"/>
      <c r="U164" s="75"/>
      <c r="V164" s="75"/>
      <c r="W164" s="75"/>
      <c r="X164" s="75"/>
      <c r="Y164" s="75"/>
      <c r="Z164" s="75"/>
      <c r="AA164" s="75"/>
      <c r="AB164" s="75"/>
    </row>
    <row r="165" spans="2:28" s="20" customFormat="1" ht="14.4" x14ac:dyDescent="0.3">
      <c r="B165" s="21"/>
      <c r="C165" s="22" t="s">
        <v>5</v>
      </c>
      <c r="D165" s="38" t="str">
        <f>IF(D15&lt;&gt;"",D15, "")</f>
        <v>y &lt; 1.25</v>
      </c>
      <c r="E165" s="38" t="str">
        <f t="shared" ref="E165:N165" si="113">IF(E15&lt;&gt;"",E15, "")</f>
        <v>1.25 &lt; y &lt; 2.5</v>
      </c>
      <c r="F165" s="39" t="str">
        <f t="shared" si="113"/>
        <v>y &lt; 2.5</v>
      </c>
      <c r="G165" s="38" t="str">
        <f t="shared" si="113"/>
        <v>2.5 &lt; y &lt; 4</v>
      </c>
      <c r="H165" s="39" t="str">
        <f t="shared" si="113"/>
        <v>y &lt; 4</v>
      </c>
      <c r="I165" s="38" t="str">
        <f t="shared" si="113"/>
        <v>4 &lt; y &lt; 10</v>
      </c>
      <c r="J165" s="38" t="str">
        <f t="shared" si="113"/>
        <v>10 &lt; y &lt; 50</v>
      </c>
      <c r="K165" s="38" t="str">
        <f t="shared" si="113"/>
        <v>y &gt; 50</v>
      </c>
      <c r="L165" s="39" t="str">
        <f t="shared" si="113"/>
        <v>y &gt; 10</v>
      </c>
      <c r="M165" s="39" t="str">
        <f t="shared" si="113"/>
        <v>y &gt; 4</v>
      </c>
      <c r="N165" s="38" t="str">
        <f t="shared" si="113"/>
        <v>Total</v>
      </c>
      <c r="P165" s="21"/>
      <c r="Q165" s="22" t="s">
        <v>5</v>
      </c>
      <c r="R165" s="38" t="str">
        <f>IF(D15&lt;&gt;"",D15, "")</f>
        <v>y &lt; 1.25</v>
      </c>
      <c r="S165" s="38" t="str">
        <f t="shared" ref="S165:AB165" si="114">IF(E15&lt;&gt;"",E15, "")</f>
        <v>1.25 &lt; y &lt; 2.5</v>
      </c>
      <c r="T165" s="39" t="str">
        <f t="shared" si="114"/>
        <v>y &lt; 2.5</v>
      </c>
      <c r="U165" s="38" t="str">
        <f t="shared" si="114"/>
        <v>2.5 &lt; y &lt; 4</v>
      </c>
      <c r="V165" s="39" t="str">
        <f t="shared" si="114"/>
        <v>y &lt; 4</v>
      </c>
      <c r="W165" s="38" t="str">
        <f t="shared" si="114"/>
        <v>4 &lt; y &lt; 10</v>
      </c>
      <c r="X165" s="38" t="str">
        <f t="shared" si="114"/>
        <v>10 &lt; y &lt; 50</v>
      </c>
      <c r="Y165" s="38" t="str">
        <f t="shared" si="114"/>
        <v>y &gt; 50</v>
      </c>
      <c r="Z165" s="39" t="str">
        <f t="shared" si="114"/>
        <v>y &gt; 10</v>
      </c>
      <c r="AA165" s="39" t="str">
        <f t="shared" si="114"/>
        <v>y &gt; 4</v>
      </c>
      <c r="AB165" s="38" t="str">
        <f t="shared" si="114"/>
        <v>Total</v>
      </c>
    </row>
    <row r="166" spans="2:28" x14ac:dyDescent="0.3">
      <c r="B166" s="37" t="str">
        <f>IF(B16&lt;&gt;"",B16, "")</f>
        <v>Electricity</v>
      </c>
      <c r="C166" s="25"/>
      <c r="D166" s="40" t="str">
        <f>IF(AND(D151&lt;&gt;"", $N151&lt;&gt;""), D151/$N151, "")</f>
        <v/>
      </c>
      <c r="E166" s="40" t="str">
        <f t="shared" ref="E166:N166" si="115">IF(AND(E151&lt;&gt;"", $N151&lt;&gt;""), E151/$N151, "")</f>
        <v/>
      </c>
      <c r="F166" s="41" t="str">
        <f t="shared" si="115"/>
        <v/>
      </c>
      <c r="G166" s="40" t="str">
        <f t="shared" si="115"/>
        <v/>
      </c>
      <c r="H166" s="41" t="str">
        <f t="shared" si="115"/>
        <v/>
      </c>
      <c r="I166" s="40" t="str">
        <f t="shared" si="115"/>
        <v/>
      </c>
      <c r="J166" s="40" t="str">
        <f t="shared" si="115"/>
        <v/>
      </c>
      <c r="K166" s="40" t="str">
        <f t="shared" si="115"/>
        <v/>
      </c>
      <c r="L166" s="41" t="str">
        <f t="shared" si="115"/>
        <v/>
      </c>
      <c r="M166" s="41" t="str">
        <f t="shared" si="115"/>
        <v/>
      </c>
      <c r="N166" s="41" t="str">
        <f t="shared" si="115"/>
        <v/>
      </c>
      <c r="P166" s="37" t="str">
        <f>IF(B16&lt;&gt;"",B16, "")</f>
        <v>Electricity</v>
      </c>
      <c r="Q166" s="25"/>
      <c r="R166" s="40" t="str">
        <f>IF(AND(R151&lt;&gt;"", $AB151&lt;&gt;""), R151/$AB151, "")</f>
        <v/>
      </c>
      <c r="S166" s="40" t="str">
        <f t="shared" ref="S166:AB166" si="116">IF(AND(S151&lt;&gt;"", $AB151&lt;&gt;""), S151/$AB151, "")</f>
        <v/>
      </c>
      <c r="T166" s="41" t="str">
        <f t="shared" si="116"/>
        <v/>
      </c>
      <c r="U166" s="40" t="str">
        <f t="shared" si="116"/>
        <v/>
      </c>
      <c r="V166" s="41" t="str">
        <f t="shared" si="116"/>
        <v/>
      </c>
      <c r="W166" s="40" t="str">
        <f t="shared" si="116"/>
        <v/>
      </c>
      <c r="X166" s="40" t="str">
        <f t="shared" si="116"/>
        <v/>
      </c>
      <c r="Y166" s="40" t="str">
        <f t="shared" si="116"/>
        <v/>
      </c>
      <c r="Z166" s="41" t="str">
        <f t="shared" si="116"/>
        <v/>
      </c>
      <c r="AA166" s="41" t="str">
        <f t="shared" si="116"/>
        <v/>
      </c>
      <c r="AB166" s="41" t="str">
        <f t="shared" si="116"/>
        <v/>
      </c>
    </row>
    <row r="167" spans="2:28" x14ac:dyDescent="0.3">
      <c r="B167" s="37" t="str">
        <f t="shared" ref="B167:B173" si="117">IF(B17&lt;&gt;"",B17, "")</f>
        <v>Drinkable Water</v>
      </c>
      <c r="C167" s="25"/>
      <c r="D167" s="40" t="str">
        <f t="shared" ref="D167:N175" si="118">IF(AND(D152&lt;&gt;"", $N152&lt;&gt;""), D152/$N152, "")</f>
        <v/>
      </c>
      <c r="E167" s="40" t="str">
        <f t="shared" si="118"/>
        <v/>
      </c>
      <c r="F167" s="41" t="str">
        <f t="shared" si="118"/>
        <v/>
      </c>
      <c r="G167" s="40" t="str">
        <f t="shared" si="118"/>
        <v/>
      </c>
      <c r="H167" s="41" t="str">
        <f t="shared" si="118"/>
        <v/>
      </c>
      <c r="I167" s="40" t="str">
        <f t="shared" si="118"/>
        <v/>
      </c>
      <c r="J167" s="40" t="str">
        <f t="shared" si="118"/>
        <v/>
      </c>
      <c r="K167" s="40" t="str">
        <f t="shared" si="118"/>
        <v/>
      </c>
      <c r="L167" s="41" t="str">
        <f t="shared" si="118"/>
        <v/>
      </c>
      <c r="M167" s="41" t="str">
        <f t="shared" si="118"/>
        <v/>
      </c>
      <c r="N167" s="41" t="str">
        <f t="shared" si="118"/>
        <v/>
      </c>
      <c r="P167" s="37" t="str">
        <f t="shared" ref="P167:P173" si="119">IF(B17&lt;&gt;"",B17, "")</f>
        <v>Drinkable Water</v>
      </c>
      <c r="Q167" s="25"/>
      <c r="R167" s="40" t="str">
        <f t="shared" ref="R167:AB174" si="120">IF(AND(R152&lt;&gt;"", $AB152&lt;&gt;""), R152/$AB152, "")</f>
        <v/>
      </c>
      <c r="S167" s="40" t="str">
        <f t="shared" si="120"/>
        <v/>
      </c>
      <c r="T167" s="41" t="str">
        <f t="shared" si="120"/>
        <v/>
      </c>
      <c r="U167" s="40" t="str">
        <f t="shared" si="120"/>
        <v/>
      </c>
      <c r="V167" s="41" t="str">
        <f t="shared" si="120"/>
        <v/>
      </c>
      <c r="W167" s="40" t="str">
        <f t="shared" si="120"/>
        <v/>
      </c>
      <c r="X167" s="40" t="str">
        <f t="shared" si="120"/>
        <v/>
      </c>
      <c r="Y167" s="40" t="str">
        <f t="shared" si="120"/>
        <v/>
      </c>
      <c r="Z167" s="41" t="str">
        <f t="shared" si="120"/>
        <v/>
      </c>
      <c r="AA167" s="41" t="str">
        <f t="shared" si="120"/>
        <v/>
      </c>
      <c r="AB167" s="41" t="str">
        <f t="shared" si="120"/>
        <v/>
      </c>
    </row>
    <row r="168" spans="2:28" x14ac:dyDescent="0.3">
      <c r="B168" s="37" t="str">
        <f t="shared" si="117"/>
        <v>Sanitation</v>
      </c>
      <c r="C168" s="25"/>
      <c r="D168" s="40" t="str">
        <f t="shared" si="118"/>
        <v/>
      </c>
      <c r="E168" s="40" t="str">
        <f t="shared" si="118"/>
        <v/>
      </c>
      <c r="F168" s="41" t="str">
        <f t="shared" si="118"/>
        <v/>
      </c>
      <c r="G168" s="40" t="str">
        <f t="shared" si="118"/>
        <v/>
      </c>
      <c r="H168" s="41" t="str">
        <f t="shared" si="118"/>
        <v/>
      </c>
      <c r="I168" s="40" t="str">
        <f t="shared" si="118"/>
        <v/>
      </c>
      <c r="J168" s="40" t="str">
        <f t="shared" si="118"/>
        <v/>
      </c>
      <c r="K168" s="40" t="str">
        <f t="shared" si="118"/>
        <v/>
      </c>
      <c r="L168" s="41" t="str">
        <f t="shared" si="118"/>
        <v/>
      </c>
      <c r="M168" s="41" t="str">
        <f t="shared" si="118"/>
        <v/>
      </c>
      <c r="N168" s="41" t="str">
        <f t="shared" si="118"/>
        <v/>
      </c>
      <c r="P168" s="37" t="str">
        <f t="shared" si="119"/>
        <v>Sanitation</v>
      </c>
      <c r="Q168" s="25"/>
      <c r="R168" s="40" t="str">
        <f t="shared" si="120"/>
        <v/>
      </c>
      <c r="S168" s="40" t="str">
        <f t="shared" si="120"/>
        <v/>
      </c>
      <c r="T168" s="41" t="str">
        <f t="shared" si="120"/>
        <v/>
      </c>
      <c r="U168" s="40" t="str">
        <f t="shared" si="120"/>
        <v/>
      </c>
      <c r="V168" s="41" t="str">
        <f t="shared" si="120"/>
        <v/>
      </c>
      <c r="W168" s="40" t="str">
        <f t="shared" si="120"/>
        <v/>
      </c>
      <c r="X168" s="40" t="str">
        <f t="shared" si="120"/>
        <v/>
      </c>
      <c r="Y168" s="40" t="str">
        <f t="shared" si="120"/>
        <v/>
      </c>
      <c r="Z168" s="41" t="str">
        <f t="shared" si="120"/>
        <v/>
      </c>
      <c r="AA168" s="41" t="str">
        <f t="shared" si="120"/>
        <v/>
      </c>
      <c r="AB168" s="41" t="str">
        <f t="shared" si="120"/>
        <v/>
      </c>
    </row>
    <row r="169" spans="2:28" x14ac:dyDescent="0.3">
      <c r="B169" s="37" t="str">
        <f t="shared" si="117"/>
        <v>Roads</v>
      </c>
      <c r="C169" s="25"/>
      <c r="D169" s="40" t="str">
        <f t="shared" si="118"/>
        <v/>
      </c>
      <c r="E169" s="40" t="str">
        <f t="shared" si="118"/>
        <v/>
      </c>
      <c r="F169" s="41" t="str">
        <f t="shared" si="118"/>
        <v/>
      </c>
      <c r="G169" s="40" t="str">
        <f t="shared" si="118"/>
        <v/>
      </c>
      <c r="H169" s="41" t="str">
        <f t="shared" si="118"/>
        <v/>
      </c>
      <c r="I169" s="40" t="str">
        <f t="shared" si="118"/>
        <v/>
      </c>
      <c r="J169" s="40" t="str">
        <f t="shared" si="118"/>
        <v/>
      </c>
      <c r="K169" s="40" t="str">
        <f t="shared" si="118"/>
        <v/>
      </c>
      <c r="L169" s="41" t="str">
        <f t="shared" si="118"/>
        <v/>
      </c>
      <c r="M169" s="41" t="str">
        <f t="shared" si="118"/>
        <v/>
      </c>
      <c r="N169" s="41" t="str">
        <f t="shared" si="118"/>
        <v/>
      </c>
      <c r="P169" s="37" t="str">
        <f t="shared" si="119"/>
        <v>Roads</v>
      </c>
      <c r="Q169" s="25"/>
      <c r="R169" s="40" t="str">
        <f t="shared" si="120"/>
        <v/>
      </c>
      <c r="S169" s="40" t="str">
        <f t="shared" si="120"/>
        <v/>
      </c>
      <c r="T169" s="41" t="str">
        <f t="shared" si="120"/>
        <v/>
      </c>
      <c r="U169" s="40" t="str">
        <f t="shared" si="120"/>
        <v/>
      </c>
      <c r="V169" s="41" t="str">
        <f t="shared" si="120"/>
        <v/>
      </c>
      <c r="W169" s="40" t="str">
        <f t="shared" si="120"/>
        <v/>
      </c>
      <c r="X169" s="40" t="str">
        <f t="shared" si="120"/>
        <v/>
      </c>
      <c r="Y169" s="40" t="str">
        <f t="shared" si="120"/>
        <v/>
      </c>
      <c r="Z169" s="41" t="str">
        <f t="shared" si="120"/>
        <v/>
      </c>
      <c r="AA169" s="41" t="str">
        <f t="shared" si="120"/>
        <v/>
      </c>
      <c r="AB169" s="41" t="str">
        <f t="shared" si="120"/>
        <v/>
      </c>
    </row>
    <row r="170" spans="2:28" x14ac:dyDescent="0.3">
      <c r="B170" s="37" t="str">
        <f t="shared" si="117"/>
        <v/>
      </c>
      <c r="C170" s="25"/>
      <c r="D170" s="40" t="str">
        <f t="shared" si="118"/>
        <v/>
      </c>
      <c r="E170" s="40" t="str">
        <f t="shared" si="118"/>
        <v/>
      </c>
      <c r="F170" s="41" t="str">
        <f t="shared" si="118"/>
        <v/>
      </c>
      <c r="G170" s="40" t="str">
        <f t="shared" si="118"/>
        <v/>
      </c>
      <c r="H170" s="41" t="str">
        <f t="shared" si="118"/>
        <v/>
      </c>
      <c r="I170" s="40" t="str">
        <f t="shared" si="118"/>
        <v/>
      </c>
      <c r="J170" s="40" t="str">
        <f t="shared" si="118"/>
        <v/>
      </c>
      <c r="K170" s="40" t="str">
        <f t="shared" si="118"/>
        <v/>
      </c>
      <c r="L170" s="41" t="str">
        <f t="shared" si="118"/>
        <v/>
      </c>
      <c r="M170" s="41" t="str">
        <f t="shared" si="118"/>
        <v/>
      </c>
      <c r="N170" s="41" t="str">
        <f t="shared" si="118"/>
        <v/>
      </c>
      <c r="P170" s="37" t="str">
        <f t="shared" si="119"/>
        <v/>
      </c>
      <c r="Q170" s="25"/>
      <c r="R170" s="40" t="str">
        <f t="shared" si="120"/>
        <v/>
      </c>
      <c r="S170" s="40" t="str">
        <f t="shared" si="120"/>
        <v/>
      </c>
      <c r="T170" s="41" t="str">
        <f t="shared" si="120"/>
        <v/>
      </c>
      <c r="U170" s="40" t="str">
        <f t="shared" si="120"/>
        <v/>
      </c>
      <c r="V170" s="41" t="str">
        <f t="shared" si="120"/>
        <v/>
      </c>
      <c r="W170" s="40" t="str">
        <f t="shared" si="120"/>
        <v/>
      </c>
      <c r="X170" s="40" t="str">
        <f t="shared" si="120"/>
        <v/>
      </c>
      <c r="Y170" s="40" t="str">
        <f t="shared" si="120"/>
        <v/>
      </c>
      <c r="Z170" s="41" t="str">
        <f t="shared" si="120"/>
        <v/>
      </c>
      <c r="AA170" s="41" t="str">
        <f t="shared" si="120"/>
        <v/>
      </c>
      <c r="AB170" s="41" t="str">
        <f t="shared" si="120"/>
        <v/>
      </c>
    </row>
    <row r="171" spans="2:28" x14ac:dyDescent="0.3">
      <c r="B171" s="37" t="str">
        <f t="shared" si="117"/>
        <v/>
      </c>
      <c r="C171" s="25"/>
      <c r="D171" s="40" t="str">
        <f t="shared" si="118"/>
        <v/>
      </c>
      <c r="E171" s="40" t="str">
        <f t="shared" si="118"/>
        <v/>
      </c>
      <c r="F171" s="41" t="str">
        <f t="shared" si="118"/>
        <v/>
      </c>
      <c r="G171" s="40" t="str">
        <f t="shared" si="118"/>
        <v/>
      </c>
      <c r="H171" s="41" t="str">
        <f t="shared" si="118"/>
        <v/>
      </c>
      <c r="I171" s="40" t="str">
        <f t="shared" si="118"/>
        <v/>
      </c>
      <c r="J171" s="40" t="str">
        <f t="shared" si="118"/>
        <v/>
      </c>
      <c r="K171" s="40" t="str">
        <f t="shared" si="118"/>
        <v/>
      </c>
      <c r="L171" s="41" t="str">
        <f t="shared" si="118"/>
        <v/>
      </c>
      <c r="M171" s="41" t="str">
        <f t="shared" si="118"/>
        <v/>
      </c>
      <c r="N171" s="41" t="str">
        <f t="shared" si="118"/>
        <v/>
      </c>
      <c r="P171" s="37" t="str">
        <f t="shared" si="119"/>
        <v/>
      </c>
      <c r="Q171" s="25"/>
      <c r="R171" s="40" t="str">
        <f t="shared" si="120"/>
        <v/>
      </c>
      <c r="S171" s="40" t="str">
        <f t="shared" si="120"/>
        <v/>
      </c>
      <c r="T171" s="41" t="str">
        <f t="shared" si="120"/>
        <v/>
      </c>
      <c r="U171" s="40" t="str">
        <f t="shared" si="120"/>
        <v/>
      </c>
      <c r="V171" s="41" t="str">
        <f t="shared" si="120"/>
        <v/>
      </c>
      <c r="W171" s="40" t="str">
        <f t="shared" si="120"/>
        <v/>
      </c>
      <c r="X171" s="40" t="str">
        <f t="shared" si="120"/>
        <v/>
      </c>
      <c r="Y171" s="40" t="str">
        <f t="shared" si="120"/>
        <v/>
      </c>
      <c r="Z171" s="41" t="str">
        <f t="shared" si="120"/>
        <v/>
      </c>
      <c r="AA171" s="41" t="str">
        <f t="shared" si="120"/>
        <v/>
      </c>
      <c r="AB171" s="41" t="str">
        <f t="shared" si="120"/>
        <v/>
      </c>
    </row>
    <row r="172" spans="2:28" x14ac:dyDescent="0.3">
      <c r="B172" s="37" t="str">
        <f t="shared" si="117"/>
        <v/>
      </c>
      <c r="C172" s="25"/>
      <c r="D172" s="40" t="str">
        <f t="shared" si="118"/>
        <v/>
      </c>
      <c r="E172" s="40" t="str">
        <f t="shared" si="118"/>
        <v/>
      </c>
      <c r="F172" s="41" t="str">
        <f t="shared" si="118"/>
        <v/>
      </c>
      <c r="G172" s="40" t="str">
        <f t="shared" si="118"/>
        <v/>
      </c>
      <c r="H172" s="41" t="str">
        <f t="shared" si="118"/>
        <v/>
      </c>
      <c r="I172" s="40" t="str">
        <f t="shared" si="118"/>
        <v/>
      </c>
      <c r="J172" s="40" t="str">
        <f t="shared" si="118"/>
        <v/>
      </c>
      <c r="K172" s="40" t="str">
        <f t="shared" si="118"/>
        <v/>
      </c>
      <c r="L172" s="41" t="str">
        <f t="shared" si="118"/>
        <v/>
      </c>
      <c r="M172" s="41" t="str">
        <f t="shared" si="118"/>
        <v/>
      </c>
      <c r="N172" s="41" t="str">
        <f t="shared" si="118"/>
        <v/>
      </c>
      <c r="P172" s="37" t="str">
        <f t="shared" si="119"/>
        <v/>
      </c>
      <c r="Q172" s="25"/>
      <c r="R172" s="40" t="str">
        <f t="shared" si="120"/>
        <v/>
      </c>
      <c r="S172" s="40" t="str">
        <f t="shared" si="120"/>
        <v/>
      </c>
      <c r="T172" s="41" t="str">
        <f t="shared" si="120"/>
        <v/>
      </c>
      <c r="U172" s="40" t="str">
        <f t="shared" si="120"/>
        <v/>
      </c>
      <c r="V172" s="41" t="str">
        <f t="shared" si="120"/>
        <v/>
      </c>
      <c r="W172" s="40" t="str">
        <f t="shared" si="120"/>
        <v/>
      </c>
      <c r="X172" s="40" t="str">
        <f t="shared" si="120"/>
        <v/>
      </c>
      <c r="Y172" s="40" t="str">
        <f t="shared" si="120"/>
        <v/>
      </c>
      <c r="Z172" s="41" t="str">
        <f t="shared" si="120"/>
        <v/>
      </c>
      <c r="AA172" s="41" t="str">
        <f t="shared" si="120"/>
        <v/>
      </c>
      <c r="AB172" s="41" t="str">
        <f t="shared" si="120"/>
        <v/>
      </c>
    </row>
    <row r="173" spans="2:28" x14ac:dyDescent="0.3">
      <c r="B173" s="37" t="str">
        <f t="shared" si="117"/>
        <v>etc.</v>
      </c>
      <c r="C173" s="25"/>
      <c r="D173" s="40" t="str">
        <f t="shared" si="118"/>
        <v/>
      </c>
      <c r="E173" s="40" t="str">
        <f t="shared" si="118"/>
        <v/>
      </c>
      <c r="F173" s="41" t="str">
        <f t="shared" si="118"/>
        <v/>
      </c>
      <c r="G173" s="40" t="str">
        <f t="shared" si="118"/>
        <v/>
      </c>
      <c r="H173" s="41" t="str">
        <f t="shared" si="118"/>
        <v/>
      </c>
      <c r="I173" s="40" t="str">
        <f t="shared" si="118"/>
        <v/>
      </c>
      <c r="J173" s="40" t="str">
        <f t="shared" si="118"/>
        <v/>
      </c>
      <c r="K173" s="40" t="str">
        <f t="shared" si="118"/>
        <v/>
      </c>
      <c r="L173" s="41" t="str">
        <f t="shared" si="118"/>
        <v/>
      </c>
      <c r="M173" s="41" t="str">
        <f t="shared" si="118"/>
        <v/>
      </c>
      <c r="N173" s="41" t="str">
        <f t="shared" si="118"/>
        <v/>
      </c>
      <c r="P173" s="37" t="str">
        <f t="shared" si="119"/>
        <v>etc.</v>
      </c>
      <c r="Q173" s="25"/>
      <c r="R173" s="40" t="str">
        <f t="shared" si="120"/>
        <v/>
      </c>
      <c r="S173" s="40" t="str">
        <f t="shared" si="120"/>
        <v/>
      </c>
      <c r="T173" s="41" t="str">
        <f t="shared" si="120"/>
        <v/>
      </c>
      <c r="U173" s="40" t="str">
        <f t="shared" si="120"/>
        <v/>
      </c>
      <c r="V173" s="41" t="str">
        <f t="shared" si="120"/>
        <v/>
      </c>
      <c r="W173" s="40" t="str">
        <f t="shared" si="120"/>
        <v/>
      </c>
      <c r="X173" s="40" t="str">
        <f t="shared" si="120"/>
        <v/>
      </c>
      <c r="Y173" s="40" t="str">
        <f t="shared" si="120"/>
        <v/>
      </c>
      <c r="Z173" s="41" t="str">
        <f t="shared" si="120"/>
        <v/>
      </c>
      <c r="AA173" s="41" t="str">
        <f t="shared" si="120"/>
        <v/>
      </c>
      <c r="AB173" s="41" t="str">
        <f t="shared" si="120"/>
        <v/>
      </c>
    </row>
    <row r="174" spans="2:28" s="30" customFormat="1" x14ac:dyDescent="0.3">
      <c r="B174" s="76" t="s">
        <v>25</v>
      </c>
      <c r="C174" s="76"/>
      <c r="D174" s="42" t="str">
        <f t="shared" si="118"/>
        <v/>
      </c>
      <c r="E174" s="42" t="str">
        <f t="shared" si="118"/>
        <v/>
      </c>
      <c r="F174" s="42" t="str">
        <f t="shared" si="118"/>
        <v/>
      </c>
      <c r="G174" s="42" t="str">
        <f t="shared" si="118"/>
        <v/>
      </c>
      <c r="H174" s="42" t="str">
        <f t="shared" si="118"/>
        <v/>
      </c>
      <c r="I174" s="42" t="str">
        <f t="shared" si="118"/>
        <v/>
      </c>
      <c r="J174" s="42" t="str">
        <f t="shared" si="118"/>
        <v/>
      </c>
      <c r="K174" s="42" t="str">
        <f t="shared" si="118"/>
        <v/>
      </c>
      <c r="L174" s="42" t="str">
        <f t="shared" si="118"/>
        <v/>
      </c>
      <c r="M174" s="42" t="str">
        <f t="shared" si="118"/>
        <v/>
      </c>
      <c r="N174" s="42" t="str">
        <f t="shared" si="118"/>
        <v/>
      </c>
      <c r="P174" s="76" t="s">
        <v>22</v>
      </c>
      <c r="Q174" s="76"/>
      <c r="R174" s="42" t="str">
        <f t="shared" si="120"/>
        <v/>
      </c>
      <c r="S174" s="42" t="str">
        <f t="shared" si="120"/>
        <v/>
      </c>
      <c r="T174" s="42" t="str">
        <f t="shared" si="120"/>
        <v/>
      </c>
      <c r="U174" s="42" t="str">
        <f t="shared" si="120"/>
        <v/>
      </c>
      <c r="V174" s="42" t="str">
        <f t="shared" si="120"/>
        <v/>
      </c>
      <c r="W174" s="42" t="str">
        <f t="shared" si="120"/>
        <v/>
      </c>
      <c r="X174" s="42" t="str">
        <f t="shared" si="120"/>
        <v/>
      </c>
      <c r="Y174" s="42" t="str">
        <f t="shared" si="120"/>
        <v/>
      </c>
      <c r="Z174" s="42" t="str">
        <f t="shared" si="120"/>
        <v/>
      </c>
      <c r="AA174" s="42" t="str">
        <f t="shared" si="120"/>
        <v/>
      </c>
      <c r="AB174" s="42" t="str">
        <f t="shared" si="120"/>
        <v/>
      </c>
    </row>
    <row r="175" spans="2:28" s="30" customFormat="1" x14ac:dyDescent="0.3">
      <c r="B175" s="76" t="s">
        <v>55</v>
      </c>
      <c r="C175" s="76"/>
      <c r="D175" s="42" t="str">
        <f t="shared" si="118"/>
        <v/>
      </c>
      <c r="E175" s="42" t="str">
        <f t="shared" si="118"/>
        <v/>
      </c>
      <c r="F175" s="42" t="str">
        <f t="shared" si="118"/>
        <v/>
      </c>
      <c r="G175" s="42" t="str">
        <f t="shared" si="118"/>
        <v/>
      </c>
      <c r="H175" s="42" t="str">
        <f t="shared" si="118"/>
        <v/>
      </c>
      <c r="I175" s="42" t="str">
        <f t="shared" si="118"/>
        <v/>
      </c>
      <c r="J175" s="42" t="str">
        <f t="shared" si="118"/>
        <v/>
      </c>
      <c r="K175" s="42" t="str">
        <f t="shared" si="118"/>
        <v/>
      </c>
      <c r="L175" s="42" t="str">
        <f t="shared" si="118"/>
        <v/>
      </c>
      <c r="M175" s="42" t="str">
        <f t="shared" si="118"/>
        <v/>
      </c>
      <c r="N175" s="42" t="str">
        <f t="shared" si="118"/>
        <v/>
      </c>
      <c r="P175" s="76" t="s">
        <v>55</v>
      </c>
      <c r="Q175" s="76"/>
      <c r="R175" s="42" t="str">
        <f>IF(AND(D160&lt;&gt;"", $N160&lt;&gt;""), D160/$N160, "")</f>
        <v/>
      </c>
      <c r="S175" s="42" t="str">
        <f t="shared" ref="S175:AB175" si="121">IF(AND(E160&lt;&gt;"", $N160&lt;&gt;""), E160/$N160, "")</f>
        <v/>
      </c>
      <c r="T175" s="42" t="str">
        <f t="shared" si="121"/>
        <v/>
      </c>
      <c r="U175" s="42" t="str">
        <f t="shared" si="121"/>
        <v/>
      </c>
      <c r="V175" s="42" t="str">
        <f t="shared" si="121"/>
        <v/>
      </c>
      <c r="W175" s="42" t="str">
        <f t="shared" si="121"/>
        <v/>
      </c>
      <c r="X175" s="42" t="str">
        <f t="shared" si="121"/>
        <v/>
      </c>
      <c r="Y175" s="42" t="str">
        <f t="shared" si="121"/>
        <v/>
      </c>
      <c r="Z175" s="42" t="str">
        <f t="shared" si="121"/>
        <v/>
      </c>
      <c r="AA175" s="42" t="str">
        <f t="shared" si="121"/>
        <v/>
      </c>
      <c r="AB175" s="42" t="str">
        <f t="shared" si="121"/>
        <v/>
      </c>
    </row>
    <row r="176" spans="2:28" x14ac:dyDescent="0.3">
      <c r="D176" s="31"/>
      <c r="E176" s="31"/>
      <c r="F176" s="31"/>
      <c r="G176" s="31"/>
      <c r="H176" s="31"/>
      <c r="I176" s="31"/>
      <c r="J176" s="31"/>
      <c r="K176" s="31"/>
      <c r="L176" s="31"/>
      <c r="M176" s="31"/>
      <c r="N176" s="31"/>
      <c r="R176" s="31"/>
      <c r="S176" s="31"/>
      <c r="T176" s="31"/>
      <c r="U176" s="31"/>
      <c r="V176" s="31"/>
      <c r="W176" s="31"/>
      <c r="X176" s="31"/>
      <c r="Y176" s="31"/>
      <c r="Z176" s="31"/>
      <c r="AA176" s="31"/>
      <c r="AB176" s="31"/>
    </row>
    <row r="177" spans="1:28" ht="21" x14ac:dyDescent="0.4">
      <c r="B177" s="16" t="s">
        <v>26</v>
      </c>
      <c r="C177" s="17"/>
      <c r="D177" s="32"/>
      <c r="E177" s="32"/>
      <c r="F177" s="32"/>
      <c r="G177" s="32"/>
      <c r="H177" s="32"/>
      <c r="I177" s="32"/>
      <c r="J177" s="32"/>
      <c r="K177" s="32"/>
      <c r="L177" s="32"/>
      <c r="M177" s="32"/>
      <c r="N177" s="32"/>
      <c r="O177" s="17"/>
      <c r="P177" s="17"/>
      <c r="Q177" s="17"/>
      <c r="R177" s="32"/>
      <c r="S177" s="32"/>
      <c r="T177" s="32"/>
      <c r="U177" s="32"/>
      <c r="V177" s="32"/>
      <c r="W177" s="32"/>
      <c r="X177" s="32"/>
      <c r="Y177" s="32"/>
      <c r="Z177" s="32"/>
      <c r="AA177" s="32"/>
      <c r="AB177" s="32"/>
    </row>
    <row r="178" spans="1:28" x14ac:dyDescent="0.3">
      <c r="D178" s="31"/>
      <c r="E178" s="31"/>
      <c r="F178" s="31"/>
      <c r="G178" s="31"/>
      <c r="H178" s="31"/>
      <c r="I178" s="31"/>
      <c r="J178" s="31"/>
      <c r="K178" s="31"/>
      <c r="L178" s="31"/>
      <c r="M178" s="31"/>
      <c r="N178" s="31"/>
      <c r="R178" s="31"/>
      <c r="S178" s="31"/>
      <c r="T178" s="31"/>
      <c r="U178" s="31"/>
      <c r="V178" s="31"/>
      <c r="W178" s="31"/>
      <c r="X178" s="31"/>
      <c r="Y178" s="31"/>
      <c r="Z178" s="31"/>
      <c r="AA178" s="31"/>
      <c r="AB178" s="31"/>
    </row>
    <row r="179" spans="1:28" s="18" customFormat="1" ht="14.4" x14ac:dyDescent="0.3">
      <c r="B179" s="19"/>
      <c r="C179" s="19"/>
      <c r="D179" s="77" t="s">
        <v>27</v>
      </c>
      <c r="E179" s="77"/>
      <c r="F179" s="77"/>
      <c r="G179" s="77"/>
      <c r="H179" s="77"/>
      <c r="I179" s="77"/>
      <c r="J179" s="77"/>
      <c r="K179" s="77"/>
      <c r="L179" s="77"/>
      <c r="M179" s="77"/>
      <c r="N179" s="77"/>
      <c r="P179" s="19"/>
      <c r="Q179" s="19"/>
      <c r="R179" s="77" t="s">
        <v>28</v>
      </c>
      <c r="S179" s="77"/>
      <c r="T179" s="77"/>
      <c r="U179" s="77"/>
      <c r="V179" s="77"/>
      <c r="W179" s="77"/>
      <c r="X179" s="77"/>
      <c r="Y179" s="77"/>
      <c r="Z179" s="77"/>
      <c r="AA179" s="77"/>
      <c r="AB179" s="77"/>
    </row>
    <row r="180" spans="1:28" s="20" customFormat="1" ht="14.4" x14ac:dyDescent="0.3">
      <c r="B180" s="21"/>
      <c r="C180" s="22" t="s">
        <v>5</v>
      </c>
      <c r="D180" s="38" t="str">
        <f>IF(D15&lt;&gt;"",D15, "")</f>
        <v>y &lt; 1.25</v>
      </c>
      <c r="E180" s="38" t="str">
        <f t="shared" ref="E180:N180" si="122">IF(E15&lt;&gt;"",E15, "")</f>
        <v>1.25 &lt; y &lt; 2.5</v>
      </c>
      <c r="F180" s="39" t="str">
        <f t="shared" si="122"/>
        <v>y &lt; 2.5</v>
      </c>
      <c r="G180" s="38" t="str">
        <f t="shared" si="122"/>
        <v>2.5 &lt; y &lt; 4</v>
      </c>
      <c r="H180" s="39" t="str">
        <f t="shared" si="122"/>
        <v>y &lt; 4</v>
      </c>
      <c r="I180" s="38" t="str">
        <f t="shared" si="122"/>
        <v>4 &lt; y &lt; 10</v>
      </c>
      <c r="J180" s="38" t="str">
        <f t="shared" si="122"/>
        <v>10 &lt; y &lt; 50</v>
      </c>
      <c r="K180" s="38" t="str">
        <f t="shared" si="122"/>
        <v>y &gt; 50</v>
      </c>
      <c r="L180" s="39" t="str">
        <f t="shared" si="122"/>
        <v>y &gt; 10</v>
      </c>
      <c r="M180" s="39" t="str">
        <f t="shared" si="122"/>
        <v>y &gt; 4</v>
      </c>
      <c r="N180" s="38" t="str">
        <f t="shared" si="122"/>
        <v>Total</v>
      </c>
      <c r="P180" s="21"/>
      <c r="Q180" s="22" t="s">
        <v>5</v>
      </c>
      <c r="R180" s="38" t="str">
        <f>IF(D15&lt;&gt;"",D15, "")</f>
        <v>y &lt; 1.25</v>
      </c>
      <c r="S180" s="38" t="str">
        <f t="shared" ref="S180:AB180" si="123">IF(E15&lt;&gt;"",E15, "")</f>
        <v>1.25 &lt; y &lt; 2.5</v>
      </c>
      <c r="T180" s="39" t="str">
        <f t="shared" si="123"/>
        <v>y &lt; 2.5</v>
      </c>
      <c r="U180" s="38" t="str">
        <f t="shared" si="123"/>
        <v>2.5 &lt; y &lt; 4</v>
      </c>
      <c r="V180" s="39" t="str">
        <f t="shared" si="123"/>
        <v>y &lt; 4</v>
      </c>
      <c r="W180" s="38" t="str">
        <f t="shared" si="123"/>
        <v>4 &lt; y &lt; 10</v>
      </c>
      <c r="X180" s="38" t="str">
        <f t="shared" si="123"/>
        <v>10 &lt; y &lt; 50</v>
      </c>
      <c r="Y180" s="38" t="str">
        <f t="shared" si="123"/>
        <v>y &gt; 50</v>
      </c>
      <c r="Z180" s="39" t="str">
        <f t="shared" si="123"/>
        <v>y &gt; 10</v>
      </c>
      <c r="AA180" s="39" t="str">
        <f t="shared" si="123"/>
        <v>y &gt; 4</v>
      </c>
      <c r="AB180" s="38" t="str">
        <f t="shared" si="123"/>
        <v>Total</v>
      </c>
    </row>
    <row r="181" spans="1:28" x14ac:dyDescent="0.3">
      <c r="B181" s="37" t="str">
        <f>IF(B16&lt;&gt;"",B16, "")</f>
        <v>Electricity</v>
      </c>
      <c r="C181" s="25"/>
      <c r="D181" s="40" t="str">
        <f>IF(AND(D151&lt;&gt;"", D$159&lt;&gt;""), D151/D$159, "")</f>
        <v/>
      </c>
      <c r="E181" s="40" t="str">
        <f t="shared" ref="E181:N181" si="124">IF(AND(E151&lt;&gt;"", E$159&lt;&gt;""), E151/E$159, "")</f>
        <v/>
      </c>
      <c r="F181" s="41" t="str">
        <f t="shared" si="124"/>
        <v/>
      </c>
      <c r="G181" s="40" t="str">
        <f t="shared" si="124"/>
        <v/>
      </c>
      <c r="H181" s="41" t="str">
        <f t="shared" si="124"/>
        <v/>
      </c>
      <c r="I181" s="40" t="str">
        <f t="shared" si="124"/>
        <v/>
      </c>
      <c r="J181" s="40" t="str">
        <f t="shared" si="124"/>
        <v/>
      </c>
      <c r="K181" s="40" t="str">
        <f t="shared" si="124"/>
        <v/>
      </c>
      <c r="L181" s="41" t="str">
        <f t="shared" si="124"/>
        <v/>
      </c>
      <c r="M181" s="41" t="str">
        <f t="shared" si="124"/>
        <v/>
      </c>
      <c r="N181" s="41" t="str">
        <f t="shared" si="124"/>
        <v/>
      </c>
      <c r="P181" s="37" t="str">
        <f>IF(B16&lt;&gt;"",B16, "")</f>
        <v>Electricity</v>
      </c>
      <c r="Q181" s="25"/>
      <c r="R181" s="40" t="str">
        <f t="shared" ref="R181:AB188" si="125">IF(AND(R151&lt;&gt;"", R$159&lt;&gt;""), R151/R$159, "")</f>
        <v/>
      </c>
      <c r="S181" s="40" t="str">
        <f t="shared" si="125"/>
        <v/>
      </c>
      <c r="T181" s="41" t="str">
        <f t="shared" si="125"/>
        <v/>
      </c>
      <c r="U181" s="40" t="str">
        <f t="shared" si="125"/>
        <v/>
      </c>
      <c r="V181" s="41" t="str">
        <f t="shared" si="125"/>
        <v/>
      </c>
      <c r="W181" s="40" t="str">
        <f t="shared" si="125"/>
        <v/>
      </c>
      <c r="X181" s="40" t="str">
        <f t="shared" si="125"/>
        <v/>
      </c>
      <c r="Y181" s="40" t="str">
        <f t="shared" si="125"/>
        <v/>
      </c>
      <c r="Z181" s="41" t="str">
        <f t="shared" si="125"/>
        <v/>
      </c>
      <c r="AA181" s="41" t="str">
        <f t="shared" si="125"/>
        <v/>
      </c>
      <c r="AB181" s="41" t="str">
        <f t="shared" si="125"/>
        <v/>
      </c>
    </row>
    <row r="182" spans="1:28" x14ac:dyDescent="0.3">
      <c r="B182" s="37" t="str">
        <f t="shared" ref="B182:B188" si="126">IF(B17&lt;&gt;"",B17, "")</f>
        <v>Drinkable Water</v>
      </c>
      <c r="C182" s="25"/>
      <c r="D182" s="40" t="str">
        <f t="shared" ref="D182:N188" si="127">IF(AND(D152&lt;&gt;"", D$159&lt;&gt;""), D152/D$159, "")</f>
        <v/>
      </c>
      <c r="E182" s="40" t="str">
        <f t="shared" si="127"/>
        <v/>
      </c>
      <c r="F182" s="41" t="str">
        <f t="shared" si="127"/>
        <v/>
      </c>
      <c r="G182" s="40" t="str">
        <f t="shared" si="127"/>
        <v/>
      </c>
      <c r="H182" s="41" t="str">
        <f t="shared" si="127"/>
        <v/>
      </c>
      <c r="I182" s="40" t="str">
        <f t="shared" si="127"/>
        <v/>
      </c>
      <c r="J182" s="40" t="str">
        <f t="shared" si="127"/>
        <v/>
      </c>
      <c r="K182" s="40" t="str">
        <f t="shared" si="127"/>
        <v/>
      </c>
      <c r="L182" s="41" t="str">
        <f t="shared" si="127"/>
        <v/>
      </c>
      <c r="M182" s="41" t="str">
        <f t="shared" si="127"/>
        <v/>
      </c>
      <c r="N182" s="41" t="str">
        <f t="shared" si="127"/>
        <v/>
      </c>
      <c r="P182" s="37" t="str">
        <f t="shared" ref="P182:P188" si="128">IF(B17&lt;&gt;"",B17, "")</f>
        <v>Drinkable Water</v>
      </c>
      <c r="Q182" s="25"/>
      <c r="R182" s="40" t="str">
        <f t="shared" si="125"/>
        <v/>
      </c>
      <c r="S182" s="40" t="str">
        <f t="shared" si="125"/>
        <v/>
      </c>
      <c r="T182" s="41" t="str">
        <f t="shared" si="125"/>
        <v/>
      </c>
      <c r="U182" s="40" t="str">
        <f t="shared" si="125"/>
        <v/>
      </c>
      <c r="V182" s="41" t="str">
        <f t="shared" si="125"/>
        <v/>
      </c>
      <c r="W182" s="40" t="str">
        <f t="shared" si="125"/>
        <v/>
      </c>
      <c r="X182" s="40" t="str">
        <f t="shared" si="125"/>
        <v/>
      </c>
      <c r="Y182" s="40" t="str">
        <f t="shared" si="125"/>
        <v/>
      </c>
      <c r="Z182" s="41" t="str">
        <f t="shared" si="125"/>
        <v/>
      </c>
      <c r="AA182" s="41" t="str">
        <f t="shared" si="125"/>
        <v/>
      </c>
      <c r="AB182" s="41" t="str">
        <f t="shared" si="125"/>
        <v/>
      </c>
    </row>
    <row r="183" spans="1:28" x14ac:dyDescent="0.3">
      <c r="B183" s="37" t="str">
        <f t="shared" si="126"/>
        <v>Sanitation</v>
      </c>
      <c r="C183" s="25"/>
      <c r="D183" s="40" t="str">
        <f t="shared" si="127"/>
        <v/>
      </c>
      <c r="E183" s="40" t="str">
        <f t="shared" si="127"/>
        <v/>
      </c>
      <c r="F183" s="41" t="str">
        <f t="shared" si="127"/>
        <v/>
      </c>
      <c r="G183" s="40" t="str">
        <f t="shared" si="127"/>
        <v/>
      </c>
      <c r="H183" s="41" t="str">
        <f t="shared" si="127"/>
        <v/>
      </c>
      <c r="I183" s="40" t="str">
        <f t="shared" si="127"/>
        <v/>
      </c>
      <c r="J183" s="40" t="str">
        <f t="shared" si="127"/>
        <v/>
      </c>
      <c r="K183" s="40" t="str">
        <f t="shared" si="127"/>
        <v/>
      </c>
      <c r="L183" s="41" t="str">
        <f t="shared" si="127"/>
        <v/>
      </c>
      <c r="M183" s="41" t="str">
        <f t="shared" si="127"/>
        <v/>
      </c>
      <c r="N183" s="41" t="str">
        <f t="shared" si="127"/>
        <v/>
      </c>
      <c r="P183" s="37" t="str">
        <f t="shared" si="128"/>
        <v>Sanitation</v>
      </c>
      <c r="Q183" s="25"/>
      <c r="R183" s="40" t="str">
        <f t="shared" si="125"/>
        <v/>
      </c>
      <c r="S183" s="40" t="str">
        <f t="shared" si="125"/>
        <v/>
      </c>
      <c r="T183" s="41" t="str">
        <f t="shared" si="125"/>
        <v/>
      </c>
      <c r="U183" s="40" t="str">
        <f t="shared" si="125"/>
        <v/>
      </c>
      <c r="V183" s="41" t="str">
        <f t="shared" si="125"/>
        <v/>
      </c>
      <c r="W183" s="40" t="str">
        <f t="shared" si="125"/>
        <v/>
      </c>
      <c r="X183" s="40" t="str">
        <f t="shared" si="125"/>
        <v/>
      </c>
      <c r="Y183" s="40" t="str">
        <f t="shared" si="125"/>
        <v/>
      </c>
      <c r="Z183" s="41" t="str">
        <f t="shared" si="125"/>
        <v/>
      </c>
      <c r="AA183" s="41" t="str">
        <f t="shared" si="125"/>
        <v/>
      </c>
      <c r="AB183" s="41" t="str">
        <f t="shared" si="125"/>
        <v/>
      </c>
    </row>
    <row r="184" spans="1:28" x14ac:dyDescent="0.3">
      <c r="B184" s="37" t="str">
        <f t="shared" si="126"/>
        <v>Roads</v>
      </c>
      <c r="C184" s="25"/>
      <c r="D184" s="40" t="str">
        <f t="shared" si="127"/>
        <v/>
      </c>
      <c r="E184" s="40" t="str">
        <f t="shared" si="127"/>
        <v/>
      </c>
      <c r="F184" s="41" t="str">
        <f t="shared" si="127"/>
        <v/>
      </c>
      <c r="G184" s="40" t="str">
        <f t="shared" si="127"/>
        <v/>
      </c>
      <c r="H184" s="41" t="str">
        <f t="shared" si="127"/>
        <v/>
      </c>
      <c r="I184" s="40" t="str">
        <f t="shared" si="127"/>
        <v/>
      </c>
      <c r="J184" s="40" t="str">
        <f t="shared" si="127"/>
        <v/>
      </c>
      <c r="K184" s="40" t="str">
        <f t="shared" si="127"/>
        <v/>
      </c>
      <c r="L184" s="41" t="str">
        <f t="shared" si="127"/>
        <v/>
      </c>
      <c r="M184" s="41" t="str">
        <f t="shared" si="127"/>
        <v/>
      </c>
      <c r="N184" s="41" t="str">
        <f t="shared" si="127"/>
        <v/>
      </c>
      <c r="P184" s="37" t="str">
        <f t="shared" si="128"/>
        <v>Roads</v>
      </c>
      <c r="Q184" s="25"/>
      <c r="R184" s="40" t="str">
        <f t="shared" si="125"/>
        <v/>
      </c>
      <c r="S184" s="40" t="str">
        <f t="shared" si="125"/>
        <v/>
      </c>
      <c r="T184" s="41" t="str">
        <f t="shared" si="125"/>
        <v/>
      </c>
      <c r="U184" s="40" t="str">
        <f t="shared" si="125"/>
        <v/>
      </c>
      <c r="V184" s="41" t="str">
        <f t="shared" si="125"/>
        <v/>
      </c>
      <c r="W184" s="40" t="str">
        <f t="shared" si="125"/>
        <v/>
      </c>
      <c r="X184" s="40" t="str">
        <f t="shared" si="125"/>
        <v/>
      </c>
      <c r="Y184" s="40" t="str">
        <f t="shared" si="125"/>
        <v/>
      </c>
      <c r="Z184" s="41" t="str">
        <f t="shared" si="125"/>
        <v/>
      </c>
      <c r="AA184" s="41" t="str">
        <f t="shared" si="125"/>
        <v/>
      </c>
      <c r="AB184" s="41" t="str">
        <f t="shared" si="125"/>
        <v/>
      </c>
    </row>
    <row r="185" spans="1:28" x14ac:dyDescent="0.3">
      <c r="B185" s="37" t="str">
        <f t="shared" si="126"/>
        <v/>
      </c>
      <c r="C185" s="25"/>
      <c r="D185" s="40" t="str">
        <f t="shared" si="127"/>
        <v/>
      </c>
      <c r="E185" s="40" t="str">
        <f t="shared" si="127"/>
        <v/>
      </c>
      <c r="F185" s="41" t="str">
        <f t="shared" si="127"/>
        <v/>
      </c>
      <c r="G185" s="40" t="str">
        <f t="shared" si="127"/>
        <v/>
      </c>
      <c r="H185" s="41" t="str">
        <f t="shared" si="127"/>
        <v/>
      </c>
      <c r="I185" s="40" t="str">
        <f t="shared" si="127"/>
        <v/>
      </c>
      <c r="J185" s="40" t="str">
        <f t="shared" si="127"/>
        <v/>
      </c>
      <c r="K185" s="40" t="str">
        <f t="shared" si="127"/>
        <v/>
      </c>
      <c r="L185" s="41" t="str">
        <f t="shared" si="127"/>
        <v/>
      </c>
      <c r="M185" s="41" t="str">
        <f t="shared" si="127"/>
        <v/>
      </c>
      <c r="N185" s="41" t="str">
        <f t="shared" si="127"/>
        <v/>
      </c>
      <c r="P185" s="37" t="str">
        <f t="shared" si="128"/>
        <v/>
      </c>
      <c r="Q185" s="25"/>
      <c r="R185" s="40" t="str">
        <f t="shared" si="125"/>
        <v/>
      </c>
      <c r="S185" s="40" t="str">
        <f t="shared" si="125"/>
        <v/>
      </c>
      <c r="T185" s="41" t="str">
        <f t="shared" si="125"/>
        <v/>
      </c>
      <c r="U185" s="40" t="str">
        <f t="shared" si="125"/>
        <v/>
      </c>
      <c r="V185" s="41" t="str">
        <f t="shared" si="125"/>
        <v/>
      </c>
      <c r="W185" s="40" t="str">
        <f t="shared" si="125"/>
        <v/>
      </c>
      <c r="X185" s="40" t="str">
        <f t="shared" si="125"/>
        <v/>
      </c>
      <c r="Y185" s="40" t="str">
        <f t="shared" si="125"/>
        <v/>
      </c>
      <c r="Z185" s="41" t="str">
        <f t="shared" si="125"/>
        <v/>
      </c>
      <c r="AA185" s="41" t="str">
        <f t="shared" si="125"/>
        <v/>
      </c>
      <c r="AB185" s="41" t="str">
        <f t="shared" si="125"/>
        <v/>
      </c>
    </row>
    <row r="186" spans="1:28" x14ac:dyDescent="0.3">
      <c r="B186" s="37" t="str">
        <f t="shared" si="126"/>
        <v/>
      </c>
      <c r="C186" s="25"/>
      <c r="D186" s="40" t="str">
        <f t="shared" si="127"/>
        <v/>
      </c>
      <c r="E186" s="40" t="str">
        <f t="shared" si="127"/>
        <v/>
      </c>
      <c r="F186" s="41" t="str">
        <f t="shared" si="127"/>
        <v/>
      </c>
      <c r="G186" s="40" t="str">
        <f t="shared" si="127"/>
        <v/>
      </c>
      <c r="H186" s="41" t="str">
        <f t="shared" si="127"/>
        <v/>
      </c>
      <c r="I186" s="40" t="str">
        <f t="shared" si="127"/>
        <v/>
      </c>
      <c r="J186" s="40" t="str">
        <f t="shared" si="127"/>
        <v/>
      </c>
      <c r="K186" s="40" t="str">
        <f t="shared" si="127"/>
        <v/>
      </c>
      <c r="L186" s="41" t="str">
        <f t="shared" si="127"/>
        <v/>
      </c>
      <c r="M186" s="41" t="str">
        <f t="shared" si="127"/>
        <v/>
      </c>
      <c r="N186" s="41" t="str">
        <f t="shared" si="127"/>
        <v/>
      </c>
      <c r="P186" s="37" t="str">
        <f t="shared" si="128"/>
        <v/>
      </c>
      <c r="Q186" s="25"/>
      <c r="R186" s="40" t="str">
        <f t="shared" si="125"/>
        <v/>
      </c>
      <c r="S186" s="40" t="str">
        <f t="shared" si="125"/>
        <v/>
      </c>
      <c r="T186" s="41" t="str">
        <f t="shared" si="125"/>
        <v/>
      </c>
      <c r="U186" s="40" t="str">
        <f t="shared" si="125"/>
        <v/>
      </c>
      <c r="V186" s="41" t="str">
        <f t="shared" si="125"/>
        <v/>
      </c>
      <c r="W186" s="40" t="str">
        <f t="shared" si="125"/>
        <v/>
      </c>
      <c r="X186" s="40" t="str">
        <f t="shared" si="125"/>
        <v/>
      </c>
      <c r="Y186" s="40" t="str">
        <f t="shared" si="125"/>
        <v/>
      </c>
      <c r="Z186" s="41" t="str">
        <f t="shared" si="125"/>
        <v/>
      </c>
      <c r="AA186" s="41" t="str">
        <f t="shared" si="125"/>
        <v/>
      </c>
      <c r="AB186" s="41" t="str">
        <f t="shared" si="125"/>
        <v/>
      </c>
    </row>
    <row r="187" spans="1:28" x14ac:dyDescent="0.3">
      <c r="B187" s="37" t="str">
        <f t="shared" si="126"/>
        <v/>
      </c>
      <c r="C187" s="25"/>
      <c r="D187" s="40" t="str">
        <f t="shared" si="127"/>
        <v/>
      </c>
      <c r="E187" s="40" t="str">
        <f t="shared" si="127"/>
        <v/>
      </c>
      <c r="F187" s="41" t="str">
        <f t="shared" si="127"/>
        <v/>
      </c>
      <c r="G187" s="40" t="str">
        <f t="shared" si="127"/>
        <v/>
      </c>
      <c r="H187" s="41" t="str">
        <f t="shared" si="127"/>
        <v/>
      </c>
      <c r="I187" s="40" t="str">
        <f t="shared" si="127"/>
        <v/>
      </c>
      <c r="J187" s="40" t="str">
        <f t="shared" si="127"/>
        <v/>
      </c>
      <c r="K187" s="40" t="str">
        <f t="shared" si="127"/>
        <v/>
      </c>
      <c r="L187" s="41" t="str">
        <f t="shared" si="127"/>
        <v/>
      </c>
      <c r="M187" s="41" t="str">
        <f t="shared" si="127"/>
        <v/>
      </c>
      <c r="N187" s="41" t="str">
        <f t="shared" si="127"/>
        <v/>
      </c>
      <c r="P187" s="37" t="str">
        <f t="shared" si="128"/>
        <v/>
      </c>
      <c r="Q187" s="25"/>
      <c r="R187" s="40" t="str">
        <f t="shared" si="125"/>
        <v/>
      </c>
      <c r="S187" s="40" t="str">
        <f t="shared" si="125"/>
        <v/>
      </c>
      <c r="T187" s="41" t="str">
        <f t="shared" si="125"/>
        <v/>
      </c>
      <c r="U187" s="40" t="str">
        <f t="shared" si="125"/>
        <v/>
      </c>
      <c r="V187" s="41" t="str">
        <f t="shared" si="125"/>
        <v/>
      </c>
      <c r="W187" s="40" t="str">
        <f t="shared" si="125"/>
        <v/>
      </c>
      <c r="X187" s="40" t="str">
        <f t="shared" si="125"/>
        <v/>
      </c>
      <c r="Y187" s="40" t="str">
        <f t="shared" si="125"/>
        <v/>
      </c>
      <c r="Z187" s="41" t="str">
        <f t="shared" si="125"/>
        <v/>
      </c>
      <c r="AA187" s="41" t="str">
        <f t="shared" si="125"/>
        <v/>
      </c>
      <c r="AB187" s="41" t="str">
        <f t="shared" si="125"/>
        <v/>
      </c>
    </row>
    <row r="188" spans="1:28" x14ac:dyDescent="0.3">
      <c r="B188" s="37" t="str">
        <f t="shared" si="126"/>
        <v>etc.</v>
      </c>
      <c r="C188" s="25"/>
      <c r="D188" s="40" t="str">
        <f t="shared" si="127"/>
        <v/>
      </c>
      <c r="E188" s="40" t="str">
        <f t="shared" si="127"/>
        <v/>
      </c>
      <c r="F188" s="41" t="str">
        <f t="shared" si="127"/>
        <v/>
      </c>
      <c r="G188" s="40" t="str">
        <f t="shared" si="127"/>
        <v/>
      </c>
      <c r="H188" s="41" t="str">
        <f t="shared" si="127"/>
        <v/>
      </c>
      <c r="I188" s="40" t="str">
        <f t="shared" si="127"/>
        <v/>
      </c>
      <c r="J188" s="40" t="str">
        <f t="shared" si="127"/>
        <v/>
      </c>
      <c r="K188" s="40" t="str">
        <f t="shared" si="127"/>
        <v/>
      </c>
      <c r="L188" s="41" t="str">
        <f t="shared" si="127"/>
        <v/>
      </c>
      <c r="M188" s="41" t="str">
        <f t="shared" si="127"/>
        <v/>
      </c>
      <c r="N188" s="41" t="str">
        <f t="shared" si="127"/>
        <v/>
      </c>
      <c r="P188" s="37" t="str">
        <f t="shared" si="128"/>
        <v>etc.</v>
      </c>
      <c r="Q188" s="25"/>
      <c r="R188" s="40" t="str">
        <f t="shared" si="125"/>
        <v/>
      </c>
      <c r="S188" s="40" t="str">
        <f t="shared" si="125"/>
        <v/>
      </c>
      <c r="T188" s="41" t="str">
        <f t="shared" si="125"/>
        <v/>
      </c>
      <c r="U188" s="40" t="str">
        <f t="shared" si="125"/>
        <v/>
      </c>
      <c r="V188" s="41" t="str">
        <f t="shared" si="125"/>
        <v/>
      </c>
      <c r="W188" s="40" t="str">
        <f t="shared" si="125"/>
        <v/>
      </c>
      <c r="X188" s="40" t="str">
        <f t="shared" si="125"/>
        <v/>
      </c>
      <c r="Y188" s="40" t="str">
        <f t="shared" si="125"/>
        <v/>
      </c>
      <c r="Z188" s="41" t="str">
        <f t="shared" si="125"/>
        <v/>
      </c>
      <c r="AA188" s="41" t="str">
        <f t="shared" si="125"/>
        <v/>
      </c>
      <c r="AB188" s="41" t="str">
        <f t="shared" si="125"/>
        <v/>
      </c>
    </row>
    <row r="190" spans="1:28" s="15" customFormat="1" ht="25.8" x14ac:dyDescent="0.5">
      <c r="A190" s="12"/>
      <c r="B190" s="13" t="s">
        <v>31</v>
      </c>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row>
    <row r="192" spans="1:28" ht="21" x14ac:dyDescent="0.4">
      <c r="B192" s="16" t="s">
        <v>3</v>
      </c>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4" spans="2:28" s="18" customFormat="1" ht="14.4" x14ac:dyDescent="0.3">
      <c r="B194" s="19"/>
      <c r="C194" s="19"/>
      <c r="D194" s="75" t="s">
        <v>4</v>
      </c>
      <c r="E194" s="75"/>
      <c r="F194" s="75"/>
      <c r="G194" s="75"/>
      <c r="H194" s="75"/>
      <c r="I194" s="75"/>
      <c r="J194" s="75"/>
      <c r="K194" s="75"/>
      <c r="L194" s="75"/>
      <c r="M194" s="75"/>
      <c r="N194" s="75"/>
      <c r="P194" s="19"/>
      <c r="Q194" s="19"/>
      <c r="R194" s="75" t="s">
        <v>46</v>
      </c>
      <c r="S194" s="75"/>
      <c r="T194" s="75"/>
      <c r="U194" s="75"/>
      <c r="V194" s="75"/>
      <c r="W194" s="75"/>
      <c r="X194" s="75"/>
      <c r="Y194" s="75"/>
      <c r="Z194" s="75"/>
      <c r="AA194" s="75"/>
      <c r="AB194" s="75"/>
    </row>
    <row r="195" spans="2:28" s="20" customFormat="1" ht="14.4" x14ac:dyDescent="0.3">
      <c r="B195" s="21"/>
      <c r="C195" s="22" t="s">
        <v>5</v>
      </c>
      <c r="D195" s="38" t="str">
        <f>IF(D15&lt;&gt;"",D15, "")</f>
        <v>y &lt; 1.25</v>
      </c>
      <c r="E195" s="38" t="str">
        <f t="shared" ref="E195:N195" si="129">IF(E15&lt;&gt;"",E15, "")</f>
        <v>1.25 &lt; y &lt; 2.5</v>
      </c>
      <c r="F195" s="39" t="str">
        <f t="shared" si="129"/>
        <v>y &lt; 2.5</v>
      </c>
      <c r="G195" s="38" t="str">
        <f t="shared" si="129"/>
        <v>2.5 &lt; y &lt; 4</v>
      </c>
      <c r="H195" s="39" t="str">
        <f t="shared" si="129"/>
        <v>y &lt; 4</v>
      </c>
      <c r="I195" s="38" t="str">
        <f t="shared" si="129"/>
        <v>4 &lt; y &lt; 10</v>
      </c>
      <c r="J195" s="38" t="str">
        <f t="shared" si="129"/>
        <v>10 &lt; y &lt; 50</v>
      </c>
      <c r="K195" s="38" t="str">
        <f t="shared" si="129"/>
        <v>y &gt; 50</v>
      </c>
      <c r="L195" s="39" t="str">
        <f t="shared" si="129"/>
        <v>y &gt; 10</v>
      </c>
      <c r="M195" s="39" t="str">
        <f t="shared" si="129"/>
        <v>y &gt; 4</v>
      </c>
      <c r="N195" s="38" t="str">
        <f t="shared" si="129"/>
        <v>Total</v>
      </c>
      <c r="P195" s="21"/>
      <c r="Q195" s="22" t="s">
        <v>5</v>
      </c>
      <c r="R195" s="38" t="str">
        <f>IF(D15&lt;&gt;"",D15, "")</f>
        <v>y &lt; 1.25</v>
      </c>
      <c r="S195" s="38" t="str">
        <f t="shared" ref="S195:AB195" si="130">IF(E15&lt;&gt;"",E15, "")</f>
        <v>1.25 &lt; y &lt; 2.5</v>
      </c>
      <c r="T195" s="39" t="str">
        <f t="shared" si="130"/>
        <v>y &lt; 2.5</v>
      </c>
      <c r="U195" s="38" t="str">
        <f t="shared" si="130"/>
        <v>2.5 &lt; y &lt; 4</v>
      </c>
      <c r="V195" s="39" t="str">
        <f t="shared" si="130"/>
        <v>y &lt; 4</v>
      </c>
      <c r="W195" s="38" t="str">
        <f t="shared" si="130"/>
        <v>4 &lt; y &lt; 10</v>
      </c>
      <c r="X195" s="38" t="str">
        <f t="shared" si="130"/>
        <v>10 &lt; y &lt; 50</v>
      </c>
      <c r="Y195" s="38" t="str">
        <f t="shared" si="130"/>
        <v>y &gt; 50</v>
      </c>
      <c r="Z195" s="39" t="str">
        <f t="shared" si="130"/>
        <v>y &gt; 10</v>
      </c>
      <c r="AA195" s="39" t="str">
        <f t="shared" si="130"/>
        <v>y &gt; 4</v>
      </c>
      <c r="AB195" s="38" t="str">
        <f t="shared" si="130"/>
        <v>Total</v>
      </c>
    </row>
    <row r="196" spans="2:28" x14ac:dyDescent="0.3">
      <c r="B196" s="37" t="str">
        <f>IF(B16&lt;&gt;"",B16, "")</f>
        <v>Electricity</v>
      </c>
      <c r="C196" s="25"/>
      <c r="D196" s="26"/>
      <c r="E196" s="26"/>
      <c r="F196" s="35" t="str">
        <f>IF(OR(D196&lt;&gt;"", E196&lt;&gt;""), SUM(D196:E196), "")</f>
        <v/>
      </c>
      <c r="G196" s="26"/>
      <c r="H196" s="35" t="str">
        <f>IF(OR(F196&lt;&gt;"", G196&lt;&gt;""), SUM(F196:G196), "")</f>
        <v/>
      </c>
      <c r="I196" s="26"/>
      <c r="J196" s="26"/>
      <c r="K196" s="26"/>
      <c r="L196" s="35" t="str">
        <f>IF(OR(J196&lt;&gt;"", K196&lt;&gt;""), SUM(J196:K196), "")</f>
        <v/>
      </c>
      <c r="M196" s="35" t="str">
        <f>IF(OR(L196&lt;&gt;"", I196&lt;&gt;""), L196+I196, "")</f>
        <v/>
      </c>
      <c r="N196" s="27"/>
      <c r="P196" s="37" t="str">
        <f>IF(B16&lt;&gt;"",B16, "")</f>
        <v>Electricity</v>
      </c>
      <c r="Q196" s="25"/>
      <c r="R196" s="26"/>
      <c r="S196" s="26"/>
      <c r="T196" s="35" t="str">
        <f>IF(OR(R196&lt;&gt;"", S196&lt;&gt;""), SUM(R196:S196), "")</f>
        <v/>
      </c>
      <c r="U196" s="26"/>
      <c r="V196" s="35" t="str">
        <f>IF(OR(T196&lt;&gt;"", U196&lt;&gt;""), SUM(T196:U196), "")</f>
        <v/>
      </c>
      <c r="W196" s="26"/>
      <c r="X196" s="26"/>
      <c r="Y196" s="26"/>
      <c r="Z196" s="35" t="str">
        <f>IF(OR(X196&lt;&gt;"", Y196&lt;&gt;""), SUM(X196:Y196), "")</f>
        <v/>
      </c>
      <c r="AA196" s="35" t="str">
        <f>IF(OR(Z196&lt;&gt;"", W196&lt;&gt;""), Z196+W196, "")</f>
        <v/>
      </c>
      <c r="AB196" s="27"/>
    </row>
    <row r="197" spans="2:28" x14ac:dyDescent="0.3">
      <c r="B197" s="37" t="str">
        <f t="shared" ref="B197:B203" si="131">IF(B17&lt;&gt;"",B17, "")</f>
        <v>Drinkable Water</v>
      </c>
      <c r="C197" s="25"/>
      <c r="D197" s="26"/>
      <c r="E197" s="26"/>
      <c r="F197" s="35" t="str">
        <f t="shared" ref="F197:F202" si="132">IF(OR(D197&lt;&gt;"", E197&lt;&gt;""), SUM(D197:E197), "")</f>
        <v/>
      </c>
      <c r="G197" s="26"/>
      <c r="H197" s="35" t="str">
        <f t="shared" ref="H197:H202" si="133">IF(OR(F197&lt;&gt;"", G197&lt;&gt;""), SUM(F197:G197), "")</f>
        <v/>
      </c>
      <c r="I197" s="26"/>
      <c r="J197" s="26"/>
      <c r="K197" s="26"/>
      <c r="L197" s="35" t="str">
        <f t="shared" ref="L197:L205" si="134">IF(OR(J197&lt;&gt;"", K197&lt;&gt;""), SUM(J197:K197), "")</f>
        <v/>
      </c>
      <c r="M197" s="35" t="str">
        <f t="shared" ref="M197:M205" si="135">IF(OR(L197&lt;&gt;"", I197&lt;&gt;""), L197+I197, "")</f>
        <v/>
      </c>
      <c r="N197" s="27"/>
      <c r="P197" s="37" t="str">
        <f t="shared" ref="P197:P203" si="136">IF(B17&lt;&gt;"",B17, "")</f>
        <v>Drinkable Water</v>
      </c>
      <c r="Q197" s="25"/>
      <c r="R197" s="26"/>
      <c r="S197" s="26"/>
      <c r="T197" s="35" t="str">
        <f t="shared" ref="T197:T202" si="137">IF(OR(R197&lt;&gt;"", S197&lt;&gt;""), SUM(R197:S197), "")</f>
        <v/>
      </c>
      <c r="U197" s="26"/>
      <c r="V197" s="35" t="str">
        <f t="shared" ref="V197:V202" si="138">IF(OR(T197&lt;&gt;"", U197&lt;&gt;""), SUM(T197:U197), "")</f>
        <v/>
      </c>
      <c r="W197" s="26"/>
      <c r="X197" s="26"/>
      <c r="Y197" s="26"/>
      <c r="Z197" s="35" t="str">
        <f t="shared" ref="Z197:Z205" si="139">IF(OR(X197&lt;&gt;"", Y197&lt;&gt;""), SUM(X197:Y197), "")</f>
        <v/>
      </c>
      <c r="AA197" s="35" t="str">
        <f t="shared" ref="AA197:AA205" si="140">IF(OR(Z197&lt;&gt;"", W197&lt;&gt;""), Z197+W197, "")</f>
        <v/>
      </c>
      <c r="AB197" s="27"/>
    </row>
    <row r="198" spans="2:28" x14ac:dyDescent="0.3">
      <c r="B198" s="37" t="str">
        <f t="shared" si="131"/>
        <v>Sanitation</v>
      </c>
      <c r="C198" s="25"/>
      <c r="D198" s="26"/>
      <c r="E198" s="26"/>
      <c r="F198" s="35" t="str">
        <f t="shared" si="132"/>
        <v/>
      </c>
      <c r="G198" s="26"/>
      <c r="H198" s="35" t="str">
        <f t="shared" si="133"/>
        <v/>
      </c>
      <c r="I198" s="26"/>
      <c r="J198" s="26"/>
      <c r="K198" s="26"/>
      <c r="L198" s="35" t="str">
        <f t="shared" si="134"/>
        <v/>
      </c>
      <c r="M198" s="35" t="str">
        <f t="shared" si="135"/>
        <v/>
      </c>
      <c r="N198" s="27"/>
      <c r="P198" s="37" t="str">
        <f t="shared" si="136"/>
        <v>Sanitation</v>
      </c>
      <c r="Q198" s="25"/>
      <c r="R198" s="26"/>
      <c r="S198" s="26"/>
      <c r="T198" s="35" t="str">
        <f t="shared" si="137"/>
        <v/>
      </c>
      <c r="U198" s="26"/>
      <c r="V198" s="35" t="str">
        <f t="shared" si="138"/>
        <v/>
      </c>
      <c r="W198" s="26"/>
      <c r="X198" s="26"/>
      <c r="Y198" s="26"/>
      <c r="Z198" s="35" t="str">
        <f t="shared" si="139"/>
        <v/>
      </c>
      <c r="AA198" s="35" t="str">
        <f t="shared" si="140"/>
        <v/>
      </c>
      <c r="AB198" s="27"/>
    </row>
    <row r="199" spans="2:28" x14ac:dyDescent="0.3">
      <c r="B199" s="37" t="str">
        <f t="shared" si="131"/>
        <v>Roads</v>
      </c>
      <c r="C199" s="25"/>
      <c r="D199" s="26"/>
      <c r="E199" s="26"/>
      <c r="F199" s="35" t="str">
        <f t="shared" si="132"/>
        <v/>
      </c>
      <c r="G199" s="26"/>
      <c r="H199" s="35" t="str">
        <f t="shared" si="133"/>
        <v/>
      </c>
      <c r="I199" s="26"/>
      <c r="J199" s="26"/>
      <c r="K199" s="26"/>
      <c r="L199" s="35" t="str">
        <f t="shared" si="134"/>
        <v/>
      </c>
      <c r="M199" s="35" t="str">
        <f t="shared" si="135"/>
        <v/>
      </c>
      <c r="N199" s="27"/>
      <c r="P199" s="37" t="str">
        <f t="shared" si="136"/>
        <v>Roads</v>
      </c>
      <c r="Q199" s="25"/>
      <c r="R199" s="26"/>
      <c r="S199" s="26"/>
      <c r="T199" s="35" t="str">
        <f t="shared" si="137"/>
        <v/>
      </c>
      <c r="U199" s="26"/>
      <c r="V199" s="35" t="str">
        <f t="shared" si="138"/>
        <v/>
      </c>
      <c r="W199" s="26"/>
      <c r="X199" s="26"/>
      <c r="Y199" s="26"/>
      <c r="Z199" s="35" t="str">
        <f t="shared" si="139"/>
        <v/>
      </c>
      <c r="AA199" s="35" t="str">
        <f t="shared" si="140"/>
        <v/>
      </c>
      <c r="AB199" s="27"/>
    </row>
    <row r="200" spans="2:28" x14ac:dyDescent="0.3">
      <c r="B200" s="37" t="str">
        <f t="shared" si="131"/>
        <v/>
      </c>
      <c r="C200" s="25"/>
      <c r="D200" s="26"/>
      <c r="E200" s="26"/>
      <c r="F200" s="35" t="str">
        <f t="shared" si="132"/>
        <v/>
      </c>
      <c r="G200" s="26"/>
      <c r="H200" s="35" t="str">
        <f t="shared" si="133"/>
        <v/>
      </c>
      <c r="I200" s="26"/>
      <c r="J200" s="26"/>
      <c r="K200" s="26"/>
      <c r="L200" s="35" t="str">
        <f t="shared" si="134"/>
        <v/>
      </c>
      <c r="M200" s="35" t="str">
        <f t="shared" si="135"/>
        <v/>
      </c>
      <c r="N200" s="27"/>
      <c r="P200" s="37" t="str">
        <f t="shared" si="136"/>
        <v/>
      </c>
      <c r="Q200" s="25"/>
      <c r="R200" s="26"/>
      <c r="S200" s="26"/>
      <c r="T200" s="35" t="str">
        <f t="shared" si="137"/>
        <v/>
      </c>
      <c r="U200" s="26"/>
      <c r="V200" s="35" t="str">
        <f t="shared" si="138"/>
        <v/>
      </c>
      <c r="W200" s="26"/>
      <c r="X200" s="26"/>
      <c r="Y200" s="26"/>
      <c r="Z200" s="35" t="str">
        <f t="shared" si="139"/>
        <v/>
      </c>
      <c r="AA200" s="35" t="str">
        <f t="shared" si="140"/>
        <v/>
      </c>
      <c r="AB200" s="27"/>
    </row>
    <row r="201" spans="2:28" x14ac:dyDescent="0.3">
      <c r="B201" s="37" t="str">
        <f t="shared" si="131"/>
        <v/>
      </c>
      <c r="C201" s="25"/>
      <c r="D201" s="26"/>
      <c r="E201" s="26"/>
      <c r="F201" s="35" t="str">
        <f t="shared" si="132"/>
        <v/>
      </c>
      <c r="G201" s="26"/>
      <c r="H201" s="35" t="str">
        <f t="shared" si="133"/>
        <v/>
      </c>
      <c r="I201" s="26"/>
      <c r="J201" s="26"/>
      <c r="K201" s="26"/>
      <c r="L201" s="35" t="str">
        <f t="shared" si="134"/>
        <v/>
      </c>
      <c r="M201" s="35" t="str">
        <f t="shared" si="135"/>
        <v/>
      </c>
      <c r="N201" s="27"/>
      <c r="P201" s="37" t="str">
        <f t="shared" si="136"/>
        <v/>
      </c>
      <c r="Q201" s="25"/>
      <c r="R201" s="26"/>
      <c r="S201" s="26"/>
      <c r="T201" s="35" t="str">
        <f t="shared" si="137"/>
        <v/>
      </c>
      <c r="U201" s="26"/>
      <c r="V201" s="35" t="str">
        <f t="shared" si="138"/>
        <v/>
      </c>
      <c r="W201" s="26"/>
      <c r="X201" s="26"/>
      <c r="Y201" s="26"/>
      <c r="Z201" s="35" t="str">
        <f t="shared" si="139"/>
        <v/>
      </c>
      <c r="AA201" s="35" t="str">
        <f t="shared" si="140"/>
        <v/>
      </c>
      <c r="AB201" s="27"/>
    </row>
    <row r="202" spans="2:28" x14ac:dyDescent="0.3">
      <c r="B202" s="37" t="str">
        <f t="shared" si="131"/>
        <v/>
      </c>
      <c r="C202" s="25"/>
      <c r="D202" s="26"/>
      <c r="E202" s="26"/>
      <c r="F202" s="35" t="str">
        <f t="shared" si="132"/>
        <v/>
      </c>
      <c r="G202" s="26"/>
      <c r="H202" s="35" t="str">
        <f t="shared" si="133"/>
        <v/>
      </c>
      <c r="I202" s="26"/>
      <c r="J202" s="26"/>
      <c r="K202" s="26"/>
      <c r="L202" s="35" t="str">
        <f t="shared" si="134"/>
        <v/>
      </c>
      <c r="M202" s="35" t="str">
        <f t="shared" si="135"/>
        <v/>
      </c>
      <c r="N202" s="27"/>
      <c r="P202" s="37" t="str">
        <f t="shared" si="136"/>
        <v/>
      </c>
      <c r="Q202" s="25"/>
      <c r="R202" s="26"/>
      <c r="S202" s="26"/>
      <c r="T202" s="35" t="str">
        <f t="shared" si="137"/>
        <v/>
      </c>
      <c r="U202" s="26"/>
      <c r="V202" s="35" t="str">
        <f t="shared" si="138"/>
        <v/>
      </c>
      <c r="W202" s="26"/>
      <c r="X202" s="26"/>
      <c r="Y202" s="26"/>
      <c r="Z202" s="35" t="str">
        <f t="shared" si="139"/>
        <v/>
      </c>
      <c r="AA202" s="35" t="str">
        <f t="shared" si="140"/>
        <v/>
      </c>
      <c r="AB202" s="27"/>
    </row>
    <row r="203" spans="2:28" x14ac:dyDescent="0.3">
      <c r="B203" s="37" t="str">
        <f t="shared" si="131"/>
        <v>etc.</v>
      </c>
      <c r="C203" s="25"/>
      <c r="D203" s="26"/>
      <c r="E203" s="26"/>
      <c r="F203" s="35" t="str">
        <f>IF(OR(D203&lt;&gt;"", E203&lt;&gt;""), SUM(D203:E203), "")</f>
        <v/>
      </c>
      <c r="G203" s="26"/>
      <c r="H203" s="35" t="str">
        <f>IF(OR(F203&lt;&gt;"", G203&lt;&gt;""), SUM(F203:G203), "")</f>
        <v/>
      </c>
      <c r="I203" s="26"/>
      <c r="J203" s="26"/>
      <c r="K203" s="26"/>
      <c r="L203" s="35" t="str">
        <f t="shared" si="134"/>
        <v/>
      </c>
      <c r="M203" s="35" t="str">
        <f t="shared" si="135"/>
        <v/>
      </c>
      <c r="N203" s="27"/>
      <c r="P203" s="37" t="str">
        <f t="shared" si="136"/>
        <v>etc.</v>
      </c>
      <c r="Q203" s="25"/>
      <c r="R203" s="26"/>
      <c r="S203" s="26"/>
      <c r="T203" s="35" t="str">
        <f>IF(OR(R203&lt;&gt;"", S203&lt;&gt;""), SUM(R203:S203), "")</f>
        <v/>
      </c>
      <c r="U203" s="26"/>
      <c r="V203" s="35" t="str">
        <f>IF(OR(T203&lt;&gt;"", U203&lt;&gt;""), SUM(T203:U203), "")</f>
        <v/>
      </c>
      <c r="W203" s="26"/>
      <c r="X203" s="26"/>
      <c r="Y203" s="26"/>
      <c r="Z203" s="35" t="str">
        <f t="shared" si="139"/>
        <v/>
      </c>
      <c r="AA203" s="35" t="str">
        <f t="shared" si="140"/>
        <v/>
      </c>
      <c r="AB203" s="27"/>
    </row>
    <row r="204" spans="2:28" s="30" customFormat="1" x14ac:dyDescent="0.3">
      <c r="B204" s="76" t="s">
        <v>21</v>
      </c>
      <c r="C204" s="76"/>
      <c r="D204" s="28"/>
      <c r="E204" s="28"/>
      <c r="F204" s="36" t="str">
        <f t="shared" ref="F204:F205" si="141">IF(OR(D204&lt;&gt;"", E204&lt;&gt;""), SUM(D204:E204), "")</f>
        <v/>
      </c>
      <c r="G204" s="28"/>
      <c r="H204" s="36" t="str">
        <f t="shared" ref="H204:H205" si="142">IF(OR(F204&lt;&gt;"", G204&lt;&gt;""), SUM(F204:G204), "")</f>
        <v/>
      </c>
      <c r="I204" s="28"/>
      <c r="J204" s="28"/>
      <c r="K204" s="28"/>
      <c r="L204" s="36" t="str">
        <f t="shared" si="134"/>
        <v/>
      </c>
      <c r="M204" s="36" t="str">
        <f t="shared" si="135"/>
        <v/>
      </c>
      <c r="N204" s="28"/>
      <c r="P204" s="76" t="s">
        <v>22</v>
      </c>
      <c r="Q204" s="76"/>
      <c r="R204" s="28"/>
      <c r="S204" s="28"/>
      <c r="T204" s="36" t="str">
        <f t="shared" ref="T204:T205" si="143">IF(OR(R204&lt;&gt;"", S204&lt;&gt;""), SUM(R204:S204), "")</f>
        <v/>
      </c>
      <c r="U204" s="28"/>
      <c r="V204" s="36" t="str">
        <f t="shared" ref="V204:V205" si="144">IF(OR(T204&lt;&gt;"", U204&lt;&gt;""), SUM(T204:U204), "")</f>
        <v/>
      </c>
      <c r="W204" s="28"/>
      <c r="X204" s="28"/>
      <c r="Y204" s="28"/>
      <c r="Z204" s="36" t="str">
        <f t="shared" si="139"/>
        <v/>
      </c>
      <c r="AA204" s="36" t="str">
        <f t="shared" si="140"/>
        <v/>
      </c>
      <c r="AB204" s="28"/>
    </row>
    <row r="205" spans="2:28" s="30" customFormat="1" x14ac:dyDescent="0.3">
      <c r="B205" s="76" t="s">
        <v>56</v>
      </c>
      <c r="C205" s="76"/>
      <c r="D205" s="28"/>
      <c r="E205" s="28"/>
      <c r="F205" s="36" t="str">
        <f t="shared" si="141"/>
        <v/>
      </c>
      <c r="G205" s="28"/>
      <c r="H205" s="36" t="str">
        <f t="shared" si="142"/>
        <v/>
      </c>
      <c r="I205" s="28"/>
      <c r="J205" s="28"/>
      <c r="K205" s="28"/>
      <c r="L205" s="36" t="str">
        <f t="shared" si="134"/>
        <v/>
      </c>
      <c r="M205" s="36" t="str">
        <f t="shared" si="135"/>
        <v/>
      </c>
      <c r="N205" s="28"/>
      <c r="P205" s="76" t="s">
        <v>56</v>
      </c>
      <c r="Q205" s="76"/>
      <c r="R205" s="28"/>
      <c r="S205" s="28"/>
      <c r="T205" s="36" t="str">
        <f t="shared" si="143"/>
        <v/>
      </c>
      <c r="U205" s="28"/>
      <c r="V205" s="36" t="str">
        <f t="shared" si="144"/>
        <v/>
      </c>
      <c r="W205" s="28"/>
      <c r="X205" s="28"/>
      <c r="Y205" s="28"/>
      <c r="Z205" s="36" t="str">
        <f t="shared" si="139"/>
        <v/>
      </c>
      <c r="AA205" s="36" t="str">
        <f t="shared" si="140"/>
        <v/>
      </c>
      <c r="AB205" s="28"/>
    </row>
    <row r="207" spans="2:28" ht="21" x14ac:dyDescent="0.4">
      <c r="B207" s="16" t="s">
        <v>52</v>
      </c>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9" spans="2:28" s="18" customFormat="1" ht="14.4" x14ac:dyDescent="0.3">
      <c r="B209" s="19"/>
      <c r="C209" s="19"/>
      <c r="D209" s="75" t="s">
        <v>24</v>
      </c>
      <c r="E209" s="75"/>
      <c r="F209" s="75"/>
      <c r="G209" s="75"/>
      <c r="H209" s="75"/>
      <c r="I209" s="75"/>
      <c r="J209" s="75"/>
      <c r="K209" s="75"/>
      <c r="L209" s="75"/>
      <c r="M209" s="75"/>
      <c r="N209" s="75"/>
      <c r="P209" s="19"/>
      <c r="Q209" s="19"/>
      <c r="R209" s="75" t="s">
        <v>47</v>
      </c>
      <c r="S209" s="75"/>
      <c r="T209" s="75"/>
      <c r="U209" s="75"/>
      <c r="V209" s="75"/>
      <c r="W209" s="75"/>
      <c r="X209" s="75"/>
      <c r="Y209" s="75"/>
      <c r="Z209" s="75"/>
      <c r="AA209" s="75"/>
      <c r="AB209" s="75"/>
    </row>
    <row r="210" spans="2:28" s="20" customFormat="1" ht="14.4" x14ac:dyDescent="0.3">
      <c r="B210" s="21"/>
      <c r="C210" s="22" t="s">
        <v>5</v>
      </c>
      <c r="D210" s="38" t="str">
        <f>IF(D15&lt;&gt;"",D15, "")</f>
        <v>y &lt; 1.25</v>
      </c>
      <c r="E210" s="38" t="str">
        <f t="shared" ref="E210:N210" si="145">IF(E15&lt;&gt;"",E15, "")</f>
        <v>1.25 &lt; y &lt; 2.5</v>
      </c>
      <c r="F210" s="39" t="str">
        <f t="shared" si="145"/>
        <v>y &lt; 2.5</v>
      </c>
      <c r="G210" s="38" t="str">
        <f t="shared" si="145"/>
        <v>2.5 &lt; y &lt; 4</v>
      </c>
      <c r="H210" s="39" t="str">
        <f t="shared" si="145"/>
        <v>y &lt; 4</v>
      </c>
      <c r="I210" s="38" t="str">
        <f t="shared" si="145"/>
        <v>4 &lt; y &lt; 10</v>
      </c>
      <c r="J210" s="38" t="str">
        <f t="shared" si="145"/>
        <v>10 &lt; y &lt; 50</v>
      </c>
      <c r="K210" s="38" t="str">
        <f t="shared" si="145"/>
        <v>y &gt; 50</v>
      </c>
      <c r="L210" s="39" t="str">
        <f t="shared" si="145"/>
        <v>y &gt; 10</v>
      </c>
      <c r="M210" s="39" t="str">
        <f t="shared" si="145"/>
        <v>y &gt; 4</v>
      </c>
      <c r="N210" s="38" t="str">
        <f t="shared" si="145"/>
        <v>Total</v>
      </c>
      <c r="P210" s="21"/>
      <c r="Q210" s="22" t="s">
        <v>5</v>
      </c>
      <c r="R210" s="38" t="str">
        <f>IF(D15&lt;&gt;"",D15, "")</f>
        <v>y &lt; 1.25</v>
      </c>
      <c r="S210" s="38" t="str">
        <f t="shared" ref="S210:AB210" si="146">IF(E15&lt;&gt;"",E15, "")</f>
        <v>1.25 &lt; y &lt; 2.5</v>
      </c>
      <c r="T210" s="39" t="str">
        <f t="shared" si="146"/>
        <v>y &lt; 2.5</v>
      </c>
      <c r="U210" s="38" t="str">
        <f t="shared" si="146"/>
        <v>2.5 &lt; y &lt; 4</v>
      </c>
      <c r="V210" s="39" t="str">
        <f t="shared" si="146"/>
        <v>y &lt; 4</v>
      </c>
      <c r="W210" s="38" t="str">
        <f t="shared" si="146"/>
        <v>4 &lt; y &lt; 10</v>
      </c>
      <c r="X210" s="38" t="str">
        <f t="shared" si="146"/>
        <v>10 &lt; y &lt; 50</v>
      </c>
      <c r="Y210" s="38" t="str">
        <f t="shared" si="146"/>
        <v>y &gt; 50</v>
      </c>
      <c r="Z210" s="39" t="str">
        <f t="shared" si="146"/>
        <v>y &gt; 10</v>
      </c>
      <c r="AA210" s="39" t="str">
        <f t="shared" si="146"/>
        <v>y &gt; 4</v>
      </c>
      <c r="AB210" s="38" t="str">
        <f t="shared" si="146"/>
        <v>Total</v>
      </c>
    </row>
    <row r="211" spans="2:28" x14ac:dyDescent="0.3">
      <c r="B211" s="37" t="str">
        <f>IF(B16&lt;&gt;"",B16, "")</f>
        <v>Electricity</v>
      </c>
      <c r="C211" s="25"/>
      <c r="D211" s="40" t="str">
        <f>IF(AND(D196&lt;&gt;"", $N196&lt;&gt;""), D196/$N196, "")</f>
        <v/>
      </c>
      <c r="E211" s="40" t="str">
        <f t="shared" ref="E211:N211" si="147">IF(AND(E196&lt;&gt;"", $N196&lt;&gt;""), E196/$N196, "")</f>
        <v/>
      </c>
      <c r="F211" s="41" t="str">
        <f t="shared" si="147"/>
        <v/>
      </c>
      <c r="G211" s="40" t="str">
        <f t="shared" si="147"/>
        <v/>
      </c>
      <c r="H211" s="41" t="str">
        <f t="shared" si="147"/>
        <v/>
      </c>
      <c r="I211" s="40" t="str">
        <f t="shared" si="147"/>
        <v/>
      </c>
      <c r="J211" s="40" t="str">
        <f t="shared" si="147"/>
        <v/>
      </c>
      <c r="K211" s="40" t="str">
        <f t="shared" si="147"/>
        <v/>
      </c>
      <c r="L211" s="41" t="str">
        <f t="shared" si="147"/>
        <v/>
      </c>
      <c r="M211" s="41" t="str">
        <f t="shared" si="147"/>
        <v/>
      </c>
      <c r="N211" s="41" t="str">
        <f t="shared" si="147"/>
        <v/>
      </c>
      <c r="P211" s="37" t="str">
        <f>IF(B16&lt;&gt;"",B16, "")</f>
        <v>Electricity</v>
      </c>
      <c r="Q211" s="25"/>
      <c r="R211" s="40" t="str">
        <f>IF(AND(R196&lt;&gt;"", $AB196&lt;&gt;""), R196/$AB196, "")</f>
        <v/>
      </c>
      <c r="S211" s="40" t="str">
        <f t="shared" ref="S211:AB211" si="148">IF(AND(S196&lt;&gt;"", $AB196&lt;&gt;""), S196/$AB196, "")</f>
        <v/>
      </c>
      <c r="T211" s="41" t="str">
        <f t="shared" si="148"/>
        <v/>
      </c>
      <c r="U211" s="40" t="str">
        <f t="shared" si="148"/>
        <v/>
      </c>
      <c r="V211" s="41" t="str">
        <f t="shared" si="148"/>
        <v/>
      </c>
      <c r="W211" s="40" t="str">
        <f t="shared" si="148"/>
        <v/>
      </c>
      <c r="X211" s="40" t="str">
        <f t="shared" si="148"/>
        <v/>
      </c>
      <c r="Y211" s="40" t="str">
        <f t="shared" si="148"/>
        <v/>
      </c>
      <c r="Z211" s="41" t="str">
        <f t="shared" si="148"/>
        <v/>
      </c>
      <c r="AA211" s="41" t="str">
        <f t="shared" si="148"/>
        <v/>
      </c>
      <c r="AB211" s="41" t="str">
        <f t="shared" si="148"/>
        <v/>
      </c>
    </row>
    <row r="212" spans="2:28" x14ac:dyDescent="0.3">
      <c r="B212" s="37" t="str">
        <f t="shared" ref="B212:B218" si="149">IF(B17&lt;&gt;"",B17, "")</f>
        <v>Drinkable Water</v>
      </c>
      <c r="C212" s="25"/>
      <c r="D212" s="40" t="str">
        <f t="shared" ref="D212:N220" si="150">IF(AND(D197&lt;&gt;"", $N197&lt;&gt;""), D197/$N197, "")</f>
        <v/>
      </c>
      <c r="E212" s="40" t="str">
        <f t="shared" si="150"/>
        <v/>
      </c>
      <c r="F212" s="41" t="str">
        <f t="shared" si="150"/>
        <v/>
      </c>
      <c r="G212" s="40" t="str">
        <f t="shared" si="150"/>
        <v/>
      </c>
      <c r="H212" s="41" t="str">
        <f t="shared" si="150"/>
        <v/>
      </c>
      <c r="I212" s="40" t="str">
        <f t="shared" si="150"/>
        <v/>
      </c>
      <c r="J212" s="40" t="str">
        <f t="shared" si="150"/>
        <v/>
      </c>
      <c r="K212" s="40" t="str">
        <f t="shared" si="150"/>
        <v/>
      </c>
      <c r="L212" s="41" t="str">
        <f t="shared" si="150"/>
        <v/>
      </c>
      <c r="M212" s="41" t="str">
        <f t="shared" si="150"/>
        <v/>
      </c>
      <c r="N212" s="41" t="str">
        <f t="shared" si="150"/>
        <v/>
      </c>
      <c r="P212" s="37" t="str">
        <f t="shared" ref="P212:P218" si="151">IF(B17&lt;&gt;"",B17, "")</f>
        <v>Drinkable Water</v>
      </c>
      <c r="Q212" s="25"/>
      <c r="R212" s="40" t="str">
        <f t="shared" ref="R212:AB219" si="152">IF(AND(R197&lt;&gt;"", $AB197&lt;&gt;""), R197/$AB197, "")</f>
        <v/>
      </c>
      <c r="S212" s="40" t="str">
        <f t="shared" si="152"/>
        <v/>
      </c>
      <c r="T212" s="41" t="str">
        <f t="shared" si="152"/>
        <v/>
      </c>
      <c r="U212" s="40" t="str">
        <f t="shared" si="152"/>
        <v/>
      </c>
      <c r="V212" s="41" t="str">
        <f t="shared" si="152"/>
        <v/>
      </c>
      <c r="W212" s="40" t="str">
        <f t="shared" si="152"/>
        <v/>
      </c>
      <c r="X212" s="40" t="str">
        <f t="shared" si="152"/>
        <v/>
      </c>
      <c r="Y212" s="40" t="str">
        <f t="shared" si="152"/>
        <v/>
      </c>
      <c r="Z212" s="41" t="str">
        <f t="shared" si="152"/>
        <v/>
      </c>
      <c r="AA212" s="41" t="str">
        <f t="shared" si="152"/>
        <v/>
      </c>
      <c r="AB212" s="41" t="str">
        <f t="shared" si="152"/>
        <v/>
      </c>
    </row>
    <row r="213" spans="2:28" x14ac:dyDescent="0.3">
      <c r="B213" s="37" t="str">
        <f t="shared" si="149"/>
        <v>Sanitation</v>
      </c>
      <c r="C213" s="25"/>
      <c r="D213" s="40" t="str">
        <f t="shared" si="150"/>
        <v/>
      </c>
      <c r="E213" s="40" t="str">
        <f t="shared" si="150"/>
        <v/>
      </c>
      <c r="F213" s="41" t="str">
        <f t="shared" si="150"/>
        <v/>
      </c>
      <c r="G213" s="40" t="str">
        <f t="shared" si="150"/>
        <v/>
      </c>
      <c r="H213" s="41" t="str">
        <f t="shared" si="150"/>
        <v/>
      </c>
      <c r="I213" s="40" t="str">
        <f t="shared" si="150"/>
        <v/>
      </c>
      <c r="J213" s="40" t="str">
        <f t="shared" si="150"/>
        <v/>
      </c>
      <c r="K213" s="40" t="str">
        <f t="shared" si="150"/>
        <v/>
      </c>
      <c r="L213" s="41" t="str">
        <f t="shared" si="150"/>
        <v/>
      </c>
      <c r="M213" s="41" t="str">
        <f t="shared" si="150"/>
        <v/>
      </c>
      <c r="N213" s="41" t="str">
        <f t="shared" si="150"/>
        <v/>
      </c>
      <c r="P213" s="37" t="str">
        <f t="shared" si="151"/>
        <v>Sanitation</v>
      </c>
      <c r="Q213" s="25"/>
      <c r="R213" s="40" t="str">
        <f t="shared" si="152"/>
        <v/>
      </c>
      <c r="S213" s="40" t="str">
        <f t="shared" si="152"/>
        <v/>
      </c>
      <c r="T213" s="41" t="str">
        <f t="shared" si="152"/>
        <v/>
      </c>
      <c r="U213" s="40" t="str">
        <f t="shared" si="152"/>
        <v/>
      </c>
      <c r="V213" s="41" t="str">
        <f t="shared" si="152"/>
        <v/>
      </c>
      <c r="W213" s="40" t="str">
        <f t="shared" si="152"/>
        <v/>
      </c>
      <c r="X213" s="40" t="str">
        <f t="shared" si="152"/>
        <v/>
      </c>
      <c r="Y213" s="40" t="str">
        <f t="shared" si="152"/>
        <v/>
      </c>
      <c r="Z213" s="41" t="str">
        <f t="shared" si="152"/>
        <v/>
      </c>
      <c r="AA213" s="41" t="str">
        <f t="shared" si="152"/>
        <v/>
      </c>
      <c r="AB213" s="41" t="str">
        <f t="shared" si="152"/>
        <v/>
      </c>
    </row>
    <row r="214" spans="2:28" x14ac:dyDescent="0.3">
      <c r="B214" s="37" t="str">
        <f t="shared" si="149"/>
        <v>Roads</v>
      </c>
      <c r="C214" s="25"/>
      <c r="D214" s="40" t="str">
        <f t="shared" si="150"/>
        <v/>
      </c>
      <c r="E214" s="40" t="str">
        <f t="shared" si="150"/>
        <v/>
      </c>
      <c r="F214" s="41" t="str">
        <f t="shared" si="150"/>
        <v/>
      </c>
      <c r="G214" s="40" t="str">
        <f t="shared" si="150"/>
        <v/>
      </c>
      <c r="H214" s="41" t="str">
        <f t="shared" si="150"/>
        <v/>
      </c>
      <c r="I214" s="40" t="str">
        <f t="shared" si="150"/>
        <v/>
      </c>
      <c r="J214" s="40" t="str">
        <f t="shared" si="150"/>
        <v/>
      </c>
      <c r="K214" s="40" t="str">
        <f t="shared" si="150"/>
        <v/>
      </c>
      <c r="L214" s="41" t="str">
        <f t="shared" si="150"/>
        <v/>
      </c>
      <c r="M214" s="41" t="str">
        <f t="shared" si="150"/>
        <v/>
      </c>
      <c r="N214" s="41" t="str">
        <f t="shared" si="150"/>
        <v/>
      </c>
      <c r="P214" s="37" t="str">
        <f t="shared" si="151"/>
        <v>Roads</v>
      </c>
      <c r="Q214" s="25"/>
      <c r="R214" s="40" t="str">
        <f t="shared" si="152"/>
        <v/>
      </c>
      <c r="S214" s="40" t="str">
        <f t="shared" si="152"/>
        <v/>
      </c>
      <c r="T214" s="41" t="str">
        <f t="shared" si="152"/>
        <v/>
      </c>
      <c r="U214" s="40" t="str">
        <f t="shared" si="152"/>
        <v/>
      </c>
      <c r="V214" s="41" t="str">
        <f t="shared" si="152"/>
        <v/>
      </c>
      <c r="W214" s="40" t="str">
        <f t="shared" si="152"/>
        <v/>
      </c>
      <c r="X214" s="40" t="str">
        <f t="shared" si="152"/>
        <v/>
      </c>
      <c r="Y214" s="40" t="str">
        <f t="shared" si="152"/>
        <v/>
      </c>
      <c r="Z214" s="41" t="str">
        <f t="shared" si="152"/>
        <v/>
      </c>
      <c r="AA214" s="41" t="str">
        <f t="shared" si="152"/>
        <v/>
      </c>
      <c r="AB214" s="41" t="str">
        <f t="shared" si="152"/>
        <v/>
      </c>
    </row>
    <row r="215" spans="2:28" x14ac:dyDescent="0.3">
      <c r="B215" s="37" t="str">
        <f t="shared" si="149"/>
        <v/>
      </c>
      <c r="C215" s="25"/>
      <c r="D215" s="40" t="str">
        <f t="shared" si="150"/>
        <v/>
      </c>
      <c r="E215" s="40" t="str">
        <f t="shared" si="150"/>
        <v/>
      </c>
      <c r="F215" s="41" t="str">
        <f t="shared" si="150"/>
        <v/>
      </c>
      <c r="G215" s="40" t="str">
        <f t="shared" si="150"/>
        <v/>
      </c>
      <c r="H215" s="41" t="str">
        <f t="shared" si="150"/>
        <v/>
      </c>
      <c r="I215" s="40" t="str">
        <f t="shared" si="150"/>
        <v/>
      </c>
      <c r="J215" s="40" t="str">
        <f t="shared" si="150"/>
        <v/>
      </c>
      <c r="K215" s="40" t="str">
        <f t="shared" si="150"/>
        <v/>
      </c>
      <c r="L215" s="41" t="str">
        <f t="shared" si="150"/>
        <v/>
      </c>
      <c r="M215" s="41" t="str">
        <f t="shared" si="150"/>
        <v/>
      </c>
      <c r="N215" s="41" t="str">
        <f t="shared" si="150"/>
        <v/>
      </c>
      <c r="P215" s="37" t="str">
        <f t="shared" si="151"/>
        <v/>
      </c>
      <c r="Q215" s="25"/>
      <c r="R215" s="40" t="str">
        <f t="shared" si="152"/>
        <v/>
      </c>
      <c r="S215" s="40" t="str">
        <f t="shared" si="152"/>
        <v/>
      </c>
      <c r="T215" s="41" t="str">
        <f t="shared" si="152"/>
        <v/>
      </c>
      <c r="U215" s="40" t="str">
        <f t="shared" si="152"/>
        <v/>
      </c>
      <c r="V215" s="41" t="str">
        <f t="shared" si="152"/>
        <v/>
      </c>
      <c r="W215" s="40" t="str">
        <f t="shared" si="152"/>
        <v/>
      </c>
      <c r="X215" s="40" t="str">
        <f t="shared" si="152"/>
        <v/>
      </c>
      <c r="Y215" s="40" t="str">
        <f t="shared" si="152"/>
        <v/>
      </c>
      <c r="Z215" s="41" t="str">
        <f t="shared" si="152"/>
        <v/>
      </c>
      <c r="AA215" s="41" t="str">
        <f t="shared" si="152"/>
        <v/>
      </c>
      <c r="AB215" s="41" t="str">
        <f t="shared" si="152"/>
        <v/>
      </c>
    </row>
    <row r="216" spans="2:28" x14ac:dyDescent="0.3">
      <c r="B216" s="37" t="str">
        <f t="shared" si="149"/>
        <v/>
      </c>
      <c r="C216" s="25"/>
      <c r="D216" s="40" t="str">
        <f t="shared" si="150"/>
        <v/>
      </c>
      <c r="E216" s="40" t="str">
        <f t="shared" si="150"/>
        <v/>
      </c>
      <c r="F216" s="41" t="str">
        <f t="shared" si="150"/>
        <v/>
      </c>
      <c r="G216" s="40" t="str">
        <f t="shared" si="150"/>
        <v/>
      </c>
      <c r="H216" s="41" t="str">
        <f t="shared" si="150"/>
        <v/>
      </c>
      <c r="I216" s="40" t="str">
        <f t="shared" si="150"/>
        <v/>
      </c>
      <c r="J216" s="40" t="str">
        <f t="shared" si="150"/>
        <v/>
      </c>
      <c r="K216" s="40" t="str">
        <f t="shared" si="150"/>
        <v/>
      </c>
      <c r="L216" s="41" t="str">
        <f t="shared" si="150"/>
        <v/>
      </c>
      <c r="M216" s="41" t="str">
        <f t="shared" si="150"/>
        <v/>
      </c>
      <c r="N216" s="41" t="str">
        <f t="shared" si="150"/>
        <v/>
      </c>
      <c r="P216" s="37" t="str">
        <f t="shared" si="151"/>
        <v/>
      </c>
      <c r="Q216" s="25"/>
      <c r="R216" s="40" t="str">
        <f t="shared" si="152"/>
        <v/>
      </c>
      <c r="S216" s="40" t="str">
        <f t="shared" si="152"/>
        <v/>
      </c>
      <c r="T216" s="41" t="str">
        <f t="shared" si="152"/>
        <v/>
      </c>
      <c r="U216" s="40" t="str">
        <f t="shared" si="152"/>
        <v/>
      </c>
      <c r="V216" s="41" t="str">
        <f t="shared" si="152"/>
        <v/>
      </c>
      <c r="W216" s="40" t="str">
        <f t="shared" si="152"/>
        <v/>
      </c>
      <c r="X216" s="40" t="str">
        <f t="shared" si="152"/>
        <v/>
      </c>
      <c r="Y216" s="40" t="str">
        <f t="shared" si="152"/>
        <v/>
      </c>
      <c r="Z216" s="41" t="str">
        <f t="shared" si="152"/>
        <v/>
      </c>
      <c r="AA216" s="41" t="str">
        <f t="shared" si="152"/>
        <v/>
      </c>
      <c r="AB216" s="41" t="str">
        <f t="shared" si="152"/>
        <v/>
      </c>
    </row>
    <row r="217" spans="2:28" x14ac:dyDescent="0.3">
      <c r="B217" s="37" t="str">
        <f t="shared" si="149"/>
        <v/>
      </c>
      <c r="C217" s="25"/>
      <c r="D217" s="40" t="str">
        <f t="shared" si="150"/>
        <v/>
      </c>
      <c r="E217" s="40" t="str">
        <f t="shared" si="150"/>
        <v/>
      </c>
      <c r="F217" s="41" t="str">
        <f t="shared" si="150"/>
        <v/>
      </c>
      <c r="G217" s="40" t="str">
        <f t="shared" si="150"/>
        <v/>
      </c>
      <c r="H217" s="41" t="str">
        <f t="shared" si="150"/>
        <v/>
      </c>
      <c r="I217" s="40" t="str">
        <f t="shared" si="150"/>
        <v/>
      </c>
      <c r="J217" s="40" t="str">
        <f t="shared" si="150"/>
        <v/>
      </c>
      <c r="K217" s="40" t="str">
        <f t="shared" si="150"/>
        <v/>
      </c>
      <c r="L217" s="41" t="str">
        <f t="shared" si="150"/>
        <v/>
      </c>
      <c r="M217" s="41" t="str">
        <f t="shared" si="150"/>
        <v/>
      </c>
      <c r="N217" s="41" t="str">
        <f t="shared" si="150"/>
        <v/>
      </c>
      <c r="P217" s="37" t="str">
        <f t="shared" si="151"/>
        <v/>
      </c>
      <c r="Q217" s="25"/>
      <c r="R217" s="40" t="str">
        <f t="shared" si="152"/>
        <v/>
      </c>
      <c r="S217" s="40" t="str">
        <f t="shared" si="152"/>
        <v/>
      </c>
      <c r="T217" s="41" t="str">
        <f t="shared" si="152"/>
        <v/>
      </c>
      <c r="U217" s="40" t="str">
        <f t="shared" si="152"/>
        <v/>
      </c>
      <c r="V217" s="41" t="str">
        <f t="shared" si="152"/>
        <v/>
      </c>
      <c r="W217" s="40" t="str">
        <f t="shared" si="152"/>
        <v/>
      </c>
      <c r="X217" s="40" t="str">
        <f t="shared" si="152"/>
        <v/>
      </c>
      <c r="Y217" s="40" t="str">
        <f t="shared" si="152"/>
        <v/>
      </c>
      <c r="Z217" s="41" t="str">
        <f t="shared" si="152"/>
        <v/>
      </c>
      <c r="AA217" s="41" t="str">
        <f t="shared" si="152"/>
        <v/>
      </c>
      <c r="AB217" s="41" t="str">
        <f t="shared" si="152"/>
        <v/>
      </c>
    </row>
    <row r="218" spans="2:28" x14ac:dyDescent="0.3">
      <c r="B218" s="37" t="str">
        <f t="shared" si="149"/>
        <v>etc.</v>
      </c>
      <c r="C218" s="25"/>
      <c r="D218" s="40" t="str">
        <f t="shared" si="150"/>
        <v/>
      </c>
      <c r="E218" s="40" t="str">
        <f t="shared" si="150"/>
        <v/>
      </c>
      <c r="F218" s="41" t="str">
        <f t="shared" si="150"/>
        <v/>
      </c>
      <c r="G218" s="40" t="str">
        <f t="shared" si="150"/>
        <v/>
      </c>
      <c r="H218" s="41" t="str">
        <f t="shared" si="150"/>
        <v/>
      </c>
      <c r="I218" s="40" t="str">
        <f t="shared" si="150"/>
        <v/>
      </c>
      <c r="J218" s="40" t="str">
        <f t="shared" si="150"/>
        <v/>
      </c>
      <c r="K218" s="40" t="str">
        <f t="shared" si="150"/>
        <v/>
      </c>
      <c r="L218" s="41" t="str">
        <f t="shared" si="150"/>
        <v/>
      </c>
      <c r="M218" s="41" t="str">
        <f t="shared" si="150"/>
        <v/>
      </c>
      <c r="N218" s="41" t="str">
        <f t="shared" si="150"/>
        <v/>
      </c>
      <c r="P218" s="37" t="str">
        <f t="shared" si="151"/>
        <v>etc.</v>
      </c>
      <c r="Q218" s="25"/>
      <c r="R218" s="40" t="str">
        <f t="shared" si="152"/>
        <v/>
      </c>
      <c r="S218" s="40" t="str">
        <f t="shared" si="152"/>
        <v/>
      </c>
      <c r="T218" s="41" t="str">
        <f t="shared" si="152"/>
        <v/>
      </c>
      <c r="U218" s="40" t="str">
        <f t="shared" si="152"/>
        <v/>
      </c>
      <c r="V218" s="41" t="str">
        <f t="shared" si="152"/>
        <v/>
      </c>
      <c r="W218" s="40" t="str">
        <f t="shared" si="152"/>
        <v/>
      </c>
      <c r="X218" s="40" t="str">
        <f t="shared" si="152"/>
        <v/>
      </c>
      <c r="Y218" s="40" t="str">
        <f t="shared" si="152"/>
        <v/>
      </c>
      <c r="Z218" s="41" t="str">
        <f t="shared" si="152"/>
        <v/>
      </c>
      <c r="AA218" s="41" t="str">
        <f t="shared" si="152"/>
        <v/>
      </c>
      <c r="AB218" s="41" t="str">
        <f t="shared" si="152"/>
        <v/>
      </c>
    </row>
    <row r="219" spans="2:28" s="30" customFormat="1" x14ac:dyDescent="0.3">
      <c r="B219" s="76" t="s">
        <v>25</v>
      </c>
      <c r="C219" s="76"/>
      <c r="D219" s="42" t="str">
        <f t="shared" si="150"/>
        <v/>
      </c>
      <c r="E219" s="42" t="str">
        <f t="shared" si="150"/>
        <v/>
      </c>
      <c r="F219" s="42" t="str">
        <f t="shared" si="150"/>
        <v/>
      </c>
      <c r="G219" s="42" t="str">
        <f t="shared" si="150"/>
        <v/>
      </c>
      <c r="H219" s="42" t="str">
        <f t="shared" si="150"/>
        <v/>
      </c>
      <c r="I219" s="42" t="str">
        <f t="shared" si="150"/>
        <v/>
      </c>
      <c r="J219" s="42" t="str">
        <f t="shared" si="150"/>
        <v/>
      </c>
      <c r="K219" s="42" t="str">
        <f t="shared" si="150"/>
        <v/>
      </c>
      <c r="L219" s="42" t="str">
        <f t="shared" si="150"/>
        <v/>
      </c>
      <c r="M219" s="42" t="str">
        <f t="shared" si="150"/>
        <v/>
      </c>
      <c r="N219" s="42" t="str">
        <f t="shared" si="150"/>
        <v/>
      </c>
      <c r="P219" s="76" t="s">
        <v>22</v>
      </c>
      <c r="Q219" s="76"/>
      <c r="R219" s="42" t="str">
        <f t="shared" si="152"/>
        <v/>
      </c>
      <c r="S219" s="42" t="str">
        <f t="shared" si="152"/>
        <v/>
      </c>
      <c r="T219" s="42" t="str">
        <f t="shared" si="152"/>
        <v/>
      </c>
      <c r="U219" s="42" t="str">
        <f t="shared" si="152"/>
        <v/>
      </c>
      <c r="V219" s="42" t="str">
        <f t="shared" si="152"/>
        <v/>
      </c>
      <c r="W219" s="42" t="str">
        <f t="shared" si="152"/>
        <v/>
      </c>
      <c r="X219" s="42" t="str">
        <f t="shared" si="152"/>
        <v/>
      </c>
      <c r="Y219" s="42" t="str">
        <f t="shared" si="152"/>
        <v/>
      </c>
      <c r="Z219" s="42" t="str">
        <f t="shared" si="152"/>
        <v/>
      </c>
      <c r="AA219" s="42" t="str">
        <f t="shared" si="152"/>
        <v/>
      </c>
      <c r="AB219" s="42" t="str">
        <f t="shared" si="152"/>
        <v/>
      </c>
    </row>
    <row r="220" spans="2:28" s="30" customFormat="1" x14ac:dyDescent="0.3">
      <c r="B220" s="76" t="s">
        <v>56</v>
      </c>
      <c r="C220" s="76"/>
      <c r="D220" s="42" t="str">
        <f t="shared" si="150"/>
        <v/>
      </c>
      <c r="E220" s="42" t="str">
        <f t="shared" si="150"/>
        <v/>
      </c>
      <c r="F220" s="42" t="str">
        <f t="shared" si="150"/>
        <v/>
      </c>
      <c r="G220" s="42" t="str">
        <f t="shared" si="150"/>
        <v/>
      </c>
      <c r="H220" s="42" t="str">
        <f t="shared" si="150"/>
        <v/>
      </c>
      <c r="I220" s="42" t="str">
        <f t="shared" si="150"/>
        <v/>
      </c>
      <c r="J220" s="42" t="str">
        <f t="shared" si="150"/>
        <v/>
      </c>
      <c r="K220" s="42" t="str">
        <f t="shared" si="150"/>
        <v/>
      </c>
      <c r="L220" s="42" t="str">
        <f t="shared" si="150"/>
        <v/>
      </c>
      <c r="M220" s="42" t="str">
        <f t="shared" si="150"/>
        <v/>
      </c>
      <c r="N220" s="42" t="str">
        <f t="shared" si="150"/>
        <v/>
      </c>
      <c r="P220" s="76" t="s">
        <v>56</v>
      </c>
      <c r="Q220" s="76"/>
      <c r="R220" s="42" t="str">
        <f>IF(AND(D205&lt;&gt;"", $N205&lt;&gt;""), D205/$N205, "")</f>
        <v/>
      </c>
      <c r="S220" s="42" t="str">
        <f t="shared" ref="S220:AB220" si="153">IF(AND(E205&lt;&gt;"", $N205&lt;&gt;""), E205/$N205, "")</f>
        <v/>
      </c>
      <c r="T220" s="42" t="str">
        <f t="shared" si="153"/>
        <v/>
      </c>
      <c r="U220" s="42" t="str">
        <f t="shared" si="153"/>
        <v/>
      </c>
      <c r="V220" s="42" t="str">
        <f t="shared" si="153"/>
        <v/>
      </c>
      <c r="W220" s="42" t="str">
        <f t="shared" si="153"/>
        <v/>
      </c>
      <c r="X220" s="42" t="str">
        <f t="shared" si="153"/>
        <v/>
      </c>
      <c r="Y220" s="42" t="str">
        <f t="shared" si="153"/>
        <v/>
      </c>
      <c r="Z220" s="42" t="str">
        <f t="shared" si="153"/>
        <v/>
      </c>
      <c r="AA220" s="42" t="str">
        <f t="shared" si="153"/>
        <v/>
      </c>
      <c r="AB220" s="42" t="str">
        <f t="shared" si="153"/>
        <v/>
      </c>
    </row>
    <row r="221" spans="2:28" x14ac:dyDescent="0.3">
      <c r="D221" s="31"/>
      <c r="E221" s="31"/>
      <c r="F221" s="31"/>
      <c r="G221" s="31"/>
      <c r="H221" s="31"/>
      <c r="I221" s="31"/>
      <c r="J221" s="31"/>
      <c r="K221" s="31"/>
      <c r="L221" s="31"/>
      <c r="M221" s="31"/>
      <c r="N221" s="31"/>
      <c r="R221" s="31"/>
      <c r="S221" s="31"/>
      <c r="T221" s="31"/>
      <c r="U221" s="31"/>
      <c r="V221" s="31"/>
      <c r="W221" s="31"/>
      <c r="X221" s="31"/>
      <c r="Y221" s="31"/>
      <c r="Z221" s="31"/>
      <c r="AA221" s="31"/>
      <c r="AB221" s="31"/>
    </row>
    <row r="222" spans="2:28" ht="21" x14ac:dyDescent="0.4">
      <c r="B222" s="16" t="s">
        <v>26</v>
      </c>
      <c r="C222" s="17"/>
      <c r="D222" s="32"/>
      <c r="E222" s="32"/>
      <c r="F222" s="32"/>
      <c r="G222" s="32"/>
      <c r="H222" s="32"/>
      <c r="I222" s="32"/>
      <c r="J222" s="32"/>
      <c r="K222" s="32"/>
      <c r="L222" s="32"/>
      <c r="M222" s="32"/>
      <c r="N222" s="32"/>
      <c r="O222" s="17"/>
      <c r="P222" s="17"/>
      <c r="Q222" s="17"/>
      <c r="R222" s="32"/>
      <c r="S222" s="32"/>
      <c r="T222" s="32"/>
      <c r="U222" s="32"/>
      <c r="V222" s="32"/>
      <c r="W222" s="32"/>
      <c r="X222" s="32"/>
      <c r="Y222" s="32"/>
      <c r="Z222" s="32"/>
      <c r="AA222" s="32"/>
      <c r="AB222" s="32"/>
    </row>
    <row r="223" spans="2:28" x14ac:dyDescent="0.3">
      <c r="D223" s="31"/>
      <c r="E223" s="31"/>
      <c r="F223" s="31"/>
      <c r="G223" s="31"/>
      <c r="H223" s="31"/>
      <c r="I223" s="31"/>
      <c r="J223" s="31"/>
      <c r="K223" s="31"/>
      <c r="L223" s="31"/>
      <c r="M223" s="31"/>
      <c r="N223" s="31"/>
      <c r="R223" s="31"/>
      <c r="S223" s="31"/>
      <c r="T223" s="31"/>
      <c r="U223" s="31"/>
      <c r="V223" s="31"/>
      <c r="W223" s="31"/>
      <c r="X223" s="31"/>
      <c r="Y223" s="31"/>
      <c r="Z223" s="31"/>
      <c r="AA223" s="31"/>
      <c r="AB223" s="31"/>
    </row>
    <row r="224" spans="2:28" s="18" customFormat="1" ht="14.4" x14ac:dyDescent="0.3">
      <c r="B224" s="19"/>
      <c r="C224" s="19"/>
      <c r="D224" s="77" t="s">
        <v>27</v>
      </c>
      <c r="E224" s="77"/>
      <c r="F224" s="77"/>
      <c r="G224" s="77"/>
      <c r="H224" s="77"/>
      <c r="I224" s="77"/>
      <c r="J224" s="77"/>
      <c r="K224" s="77"/>
      <c r="L224" s="77"/>
      <c r="M224" s="77"/>
      <c r="N224" s="77"/>
      <c r="P224" s="19"/>
      <c r="Q224" s="19"/>
      <c r="R224" s="77" t="s">
        <v>28</v>
      </c>
      <c r="S224" s="77"/>
      <c r="T224" s="77"/>
      <c r="U224" s="77"/>
      <c r="V224" s="77"/>
      <c r="W224" s="77"/>
      <c r="X224" s="77"/>
      <c r="Y224" s="77"/>
      <c r="Z224" s="77"/>
      <c r="AA224" s="77"/>
      <c r="AB224" s="77"/>
    </row>
    <row r="225" spans="1:28" s="20" customFormat="1" ht="14.4" x14ac:dyDescent="0.3">
      <c r="B225" s="21"/>
      <c r="C225" s="22" t="s">
        <v>5</v>
      </c>
      <c r="D225" s="38" t="str">
        <f>IF(D15&lt;&gt;"",D15, "")</f>
        <v>y &lt; 1.25</v>
      </c>
      <c r="E225" s="38" t="str">
        <f t="shared" ref="E225:N225" si="154">IF(E15&lt;&gt;"",E15, "")</f>
        <v>1.25 &lt; y &lt; 2.5</v>
      </c>
      <c r="F225" s="39" t="str">
        <f t="shared" si="154"/>
        <v>y &lt; 2.5</v>
      </c>
      <c r="G225" s="38" t="str">
        <f t="shared" si="154"/>
        <v>2.5 &lt; y &lt; 4</v>
      </c>
      <c r="H225" s="39" t="str">
        <f t="shared" si="154"/>
        <v>y &lt; 4</v>
      </c>
      <c r="I225" s="38" t="str">
        <f t="shared" si="154"/>
        <v>4 &lt; y &lt; 10</v>
      </c>
      <c r="J225" s="38" t="str">
        <f t="shared" si="154"/>
        <v>10 &lt; y &lt; 50</v>
      </c>
      <c r="K225" s="38" t="str">
        <f t="shared" si="154"/>
        <v>y &gt; 50</v>
      </c>
      <c r="L225" s="39" t="str">
        <f t="shared" si="154"/>
        <v>y &gt; 10</v>
      </c>
      <c r="M225" s="39" t="str">
        <f t="shared" si="154"/>
        <v>y &gt; 4</v>
      </c>
      <c r="N225" s="38" t="str">
        <f t="shared" si="154"/>
        <v>Total</v>
      </c>
      <c r="P225" s="21"/>
      <c r="Q225" s="22" t="s">
        <v>5</v>
      </c>
      <c r="R225" s="38" t="str">
        <f>IF(D15&lt;&gt;"",D15, "")</f>
        <v>y &lt; 1.25</v>
      </c>
      <c r="S225" s="38" t="str">
        <f t="shared" ref="S225:AB225" si="155">IF(E15&lt;&gt;"",E15, "")</f>
        <v>1.25 &lt; y &lt; 2.5</v>
      </c>
      <c r="T225" s="39" t="str">
        <f t="shared" si="155"/>
        <v>y &lt; 2.5</v>
      </c>
      <c r="U225" s="38" t="str">
        <f t="shared" si="155"/>
        <v>2.5 &lt; y &lt; 4</v>
      </c>
      <c r="V225" s="39" t="str">
        <f t="shared" si="155"/>
        <v>y &lt; 4</v>
      </c>
      <c r="W225" s="38" t="str">
        <f t="shared" si="155"/>
        <v>4 &lt; y &lt; 10</v>
      </c>
      <c r="X225" s="38" t="str">
        <f t="shared" si="155"/>
        <v>10 &lt; y &lt; 50</v>
      </c>
      <c r="Y225" s="38" t="str">
        <f t="shared" si="155"/>
        <v>y &gt; 50</v>
      </c>
      <c r="Z225" s="39" t="str">
        <f t="shared" si="155"/>
        <v>y &gt; 10</v>
      </c>
      <c r="AA225" s="39" t="str">
        <f t="shared" si="155"/>
        <v>y &gt; 4</v>
      </c>
      <c r="AB225" s="38" t="str">
        <f t="shared" si="155"/>
        <v>Total</v>
      </c>
    </row>
    <row r="226" spans="1:28" x14ac:dyDescent="0.3">
      <c r="B226" s="37" t="str">
        <f>IF(B16&lt;&gt;"",B16, "")</f>
        <v>Electricity</v>
      </c>
      <c r="C226" s="25"/>
      <c r="D226" s="40" t="str">
        <f>IF(AND(D196&lt;&gt;"", D$204&lt;&gt;""), D196/D$204, "")</f>
        <v/>
      </c>
      <c r="E226" s="40" t="str">
        <f t="shared" ref="E226:N226" si="156">IF(AND(E196&lt;&gt;"", E$204&lt;&gt;""), E196/E$204, "")</f>
        <v/>
      </c>
      <c r="F226" s="41" t="str">
        <f t="shared" si="156"/>
        <v/>
      </c>
      <c r="G226" s="40" t="str">
        <f t="shared" si="156"/>
        <v/>
      </c>
      <c r="H226" s="41" t="str">
        <f t="shared" si="156"/>
        <v/>
      </c>
      <c r="I226" s="40" t="str">
        <f t="shared" si="156"/>
        <v/>
      </c>
      <c r="J226" s="40" t="str">
        <f t="shared" si="156"/>
        <v/>
      </c>
      <c r="K226" s="40" t="str">
        <f t="shared" si="156"/>
        <v/>
      </c>
      <c r="L226" s="41" t="str">
        <f t="shared" si="156"/>
        <v/>
      </c>
      <c r="M226" s="41" t="str">
        <f t="shared" si="156"/>
        <v/>
      </c>
      <c r="N226" s="41" t="str">
        <f t="shared" si="156"/>
        <v/>
      </c>
      <c r="P226" s="37" t="str">
        <f>IF(B16&lt;&gt;"",B16, "")</f>
        <v>Electricity</v>
      </c>
      <c r="Q226" s="25"/>
      <c r="R226" s="40" t="str">
        <f t="shared" ref="R226:AB233" si="157">IF(AND(R196&lt;&gt;"", R$204&lt;&gt;""), R196/R$204, "")</f>
        <v/>
      </c>
      <c r="S226" s="40" t="str">
        <f t="shared" si="157"/>
        <v/>
      </c>
      <c r="T226" s="41" t="str">
        <f t="shared" si="157"/>
        <v/>
      </c>
      <c r="U226" s="40" t="str">
        <f t="shared" si="157"/>
        <v/>
      </c>
      <c r="V226" s="41" t="str">
        <f t="shared" si="157"/>
        <v/>
      </c>
      <c r="W226" s="40" t="str">
        <f t="shared" si="157"/>
        <v/>
      </c>
      <c r="X226" s="40" t="str">
        <f t="shared" si="157"/>
        <v/>
      </c>
      <c r="Y226" s="40" t="str">
        <f t="shared" si="157"/>
        <v/>
      </c>
      <c r="Z226" s="41" t="str">
        <f t="shared" si="157"/>
        <v/>
      </c>
      <c r="AA226" s="41" t="str">
        <f t="shared" si="157"/>
        <v/>
      </c>
      <c r="AB226" s="41" t="str">
        <f t="shared" si="157"/>
        <v/>
      </c>
    </row>
    <row r="227" spans="1:28" x14ac:dyDescent="0.3">
      <c r="B227" s="37" t="str">
        <f t="shared" ref="B227:B233" si="158">IF(B17&lt;&gt;"",B17, "")</f>
        <v>Drinkable Water</v>
      </c>
      <c r="C227" s="25"/>
      <c r="D227" s="40" t="str">
        <f t="shared" ref="D227:N233" si="159">IF(AND(D197&lt;&gt;"", D$204&lt;&gt;""), D197/D$204, "")</f>
        <v/>
      </c>
      <c r="E227" s="40" t="str">
        <f t="shared" si="159"/>
        <v/>
      </c>
      <c r="F227" s="41" t="str">
        <f t="shared" si="159"/>
        <v/>
      </c>
      <c r="G227" s="40" t="str">
        <f t="shared" si="159"/>
        <v/>
      </c>
      <c r="H227" s="41" t="str">
        <f t="shared" si="159"/>
        <v/>
      </c>
      <c r="I227" s="40" t="str">
        <f t="shared" si="159"/>
        <v/>
      </c>
      <c r="J227" s="40" t="str">
        <f t="shared" si="159"/>
        <v/>
      </c>
      <c r="K227" s="40" t="str">
        <f t="shared" si="159"/>
        <v/>
      </c>
      <c r="L227" s="41" t="str">
        <f t="shared" si="159"/>
        <v/>
      </c>
      <c r="M227" s="41" t="str">
        <f t="shared" si="159"/>
        <v/>
      </c>
      <c r="N227" s="41" t="str">
        <f t="shared" si="159"/>
        <v/>
      </c>
      <c r="P227" s="37" t="str">
        <f t="shared" ref="P227:P233" si="160">IF(B17&lt;&gt;"",B17, "")</f>
        <v>Drinkable Water</v>
      </c>
      <c r="Q227" s="25"/>
      <c r="R227" s="40" t="str">
        <f t="shared" si="157"/>
        <v/>
      </c>
      <c r="S227" s="40" t="str">
        <f t="shared" si="157"/>
        <v/>
      </c>
      <c r="T227" s="41" t="str">
        <f t="shared" si="157"/>
        <v/>
      </c>
      <c r="U227" s="40" t="str">
        <f t="shared" si="157"/>
        <v/>
      </c>
      <c r="V227" s="41" t="str">
        <f t="shared" si="157"/>
        <v/>
      </c>
      <c r="W227" s="40" t="str">
        <f t="shared" si="157"/>
        <v/>
      </c>
      <c r="X227" s="40" t="str">
        <f t="shared" si="157"/>
        <v/>
      </c>
      <c r="Y227" s="40" t="str">
        <f t="shared" si="157"/>
        <v/>
      </c>
      <c r="Z227" s="41" t="str">
        <f t="shared" si="157"/>
        <v/>
      </c>
      <c r="AA227" s="41" t="str">
        <f t="shared" si="157"/>
        <v/>
      </c>
      <c r="AB227" s="41" t="str">
        <f t="shared" si="157"/>
        <v/>
      </c>
    </row>
    <row r="228" spans="1:28" x14ac:dyDescent="0.3">
      <c r="B228" s="37" t="str">
        <f t="shared" si="158"/>
        <v>Sanitation</v>
      </c>
      <c r="C228" s="25"/>
      <c r="D228" s="40" t="str">
        <f t="shared" si="159"/>
        <v/>
      </c>
      <c r="E228" s="40" t="str">
        <f t="shared" si="159"/>
        <v/>
      </c>
      <c r="F228" s="41" t="str">
        <f t="shared" si="159"/>
        <v/>
      </c>
      <c r="G228" s="40" t="str">
        <f t="shared" si="159"/>
        <v/>
      </c>
      <c r="H228" s="41" t="str">
        <f t="shared" si="159"/>
        <v/>
      </c>
      <c r="I228" s="40" t="str">
        <f t="shared" si="159"/>
        <v/>
      </c>
      <c r="J228" s="40" t="str">
        <f t="shared" si="159"/>
        <v/>
      </c>
      <c r="K228" s="40" t="str">
        <f t="shared" si="159"/>
        <v/>
      </c>
      <c r="L228" s="41" t="str">
        <f t="shared" si="159"/>
        <v/>
      </c>
      <c r="M228" s="41" t="str">
        <f t="shared" si="159"/>
        <v/>
      </c>
      <c r="N228" s="41" t="str">
        <f t="shared" si="159"/>
        <v/>
      </c>
      <c r="P228" s="37" t="str">
        <f t="shared" si="160"/>
        <v>Sanitation</v>
      </c>
      <c r="Q228" s="25"/>
      <c r="R228" s="40" t="str">
        <f t="shared" si="157"/>
        <v/>
      </c>
      <c r="S228" s="40" t="str">
        <f t="shared" si="157"/>
        <v/>
      </c>
      <c r="T228" s="41" t="str">
        <f t="shared" si="157"/>
        <v/>
      </c>
      <c r="U228" s="40" t="str">
        <f t="shared" si="157"/>
        <v/>
      </c>
      <c r="V228" s="41" t="str">
        <f t="shared" si="157"/>
        <v/>
      </c>
      <c r="W228" s="40" t="str">
        <f t="shared" si="157"/>
        <v/>
      </c>
      <c r="X228" s="40" t="str">
        <f t="shared" si="157"/>
        <v/>
      </c>
      <c r="Y228" s="40" t="str">
        <f t="shared" si="157"/>
        <v/>
      </c>
      <c r="Z228" s="41" t="str">
        <f t="shared" si="157"/>
        <v/>
      </c>
      <c r="AA228" s="41" t="str">
        <f t="shared" si="157"/>
        <v/>
      </c>
      <c r="AB228" s="41" t="str">
        <f t="shared" si="157"/>
        <v/>
      </c>
    </row>
    <row r="229" spans="1:28" x14ac:dyDescent="0.3">
      <c r="B229" s="37" t="str">
        <f t="shared" si="158"/>
        <v>Roads</v>
      </c>
      <c r="C229" s="25"/>
      <c r="D229" s="40" t="str">
        <f t="shared" si="159"/>
        <v/>
      </c>
      <c r="E229" s="40" t="str">
        <f t="shared" si="159"/>
        <v/>
      </c>
      <c r="F229" s="41" t="str">
        <f t="shared" si="159"/>
        <v/>
      </c>
      <c r="G229" s="40" t="str">
        <f t="shared" si="159"/>
        <v/>
      </c>
      <c r="H229" s="41" t="str">
        <f t="shared" si="159"/>
        <v/>
      </c>
      <c r="I229" s="40" t="str">
        <f t="shared" si="159"/>
        <v/>
      </c>
      <c r="J229" s="40" t="str">
        <f t="shared" si="159"/>
        <v/>
      </c>
      <c r="K229" s="40" t="str">
        <f t="shared" si="159"/>
        <v/>
      </c>
      <c r="L229" s="41" t="str">
        <f t="shared" si="159"/>
        <v/>
      </c>
      <c r="M229" s="41" t="str">
        <f t="shared" si="159"/>
        <v/>
      </c>
      <c r="N229" s="41" t="str">
        <f t="shared" si="159"/>
        <v/>
      </c>
      <c r="P229" s="37" t="str">
        <f t="shared" si="160"/>
        <v>Roads</v>
      </c>
      <c r="Q229" s="25"/>
      <c r="R229" s="40" t="str">
        <f t="shared" si="157"/>
        <v/>
      </c>
      <c r="S229" s="40" t="str">
        <f t="shared" si="157"/>
        <v/>
      </c>
      <c r="T229" s="41" t="str">
        <f t="shared" si="157"/>
        <v/>
      </c>
      <c r="U229" s="40" t="str">
        <f t="shared" si="157"/>
        <v/>
      </c>
      <c r="V229" s="41" t="str">
        <f t="shared" si="157"/>
        <v/>
      </c>
      <c r="W229" s="40" t="str">
        <f t="shared" si="157"/>
        <v/>
      </c>
      <c r="X229" s="40" t="str">
        <f t="shared" si="157"/>
        <v/>
      </c>
      <c r="Y229" s="40" t="str">
        <f t="shared" si="157"/>
        <v/>
      </c>
      <c r="Z229" s="41" t="str">
        <f t="shared" si="157"/>
        <v/>
      </c>
      <c r="AA229" s="41" t="str">
        <f t="shared" si="157"/>
        <v/>
      </c>
      <c r="AB229" s="41" t="str">
        <f t="shared" si="157"/>
        <v/>
      </c>
    </row>
    <row r="230" spans="1:28" x14ac:dyDescent="0.3">
      <c r="B230" s="37" t="str">
        <f t="shared" si="158"/>
        <v/>
      </c>
      <c r="C230" s="25"/>
      <c r="D230" s="40" t="str">
        <f t="shared" si="159"/>
        <v/>
      </c>
      <c r="E230" s="40" t="str">
        <f t="shared" si="159"/>
        <v/>
      </c>
      <c r="F230" s="41" t="str">
        <f t="shared" si="159"/>
        <v/>
      </c>
      <c r="G230" s="40" t="str">
        <f t="shared" si="159"/>
        <v/>
      </c>
      <c r="H230" s="41" t="str">
        <f t="shared" si="159"/>
        <v/>
      </c>
      <c r="I230" s="40" t="str">
        <f t="shared" si="159"/>
        <v/>
      </c>
      <c r="J230" s="40" t="str">
        <f t="shared" si="159"/>
        <v/>
      </c>
      <c r="K230" s="40" t="str">
        <f t="shared" si="159"/>
        <v/>
      </c>
      <c r="L230" s="41" t="str">
        <f t="shared" si="159"/>
        <v/>
      </c>
      <c r="M230" s="41" t="str">
        <f t="shared" si="159"/>
        <v/>
      </c>
      <c r="N230" s="41" t="str">
        <f t="shared" si="159"/>
        <v/>
      </c>
      <c r="P230" s="37" t="str">
        <f t="shared" si="160"/>
        <v/>
      </c>
      <c r="Q230" s="25"/>
      <c r="R230" s="40" t="str">
        <f t="shared" si="157"/>
        <v/>
      </c>
      <c r="S230" s="40" t="str">
        <f t="shared" si="157"/>
        <v/>
      </c>
      <c r="T230" s="41" t="str">
        <f t="shared" si="157"/>
        <v/>
      </c>
      <c r="U230" s="40" t="str">
        <f t="shared" si="157"/>
        <v/>
      </c>
      <c r="V230" s="41" t="str">
        <f t="shared" si="157"/>
        <v/>
      </c>
      <c r="W230" s="40" t="str">
        <f t="shared" si="157"/>
        <v/>
      </c>
      <c r="X230" s="40" t="str">
        <f t="shared" si="157"/>
        <v/>
      </c>
      <c r="Y230" s="40" t="str">
        <f t="shared" si="157"/>
        <v/>
      </c>
      <c r="Z230" s="41" t="str">
        <f t="shared" si="157"/>
        <v/>
      </c>
      <c r="AA230" s="41" t="str">
        <f t="shared" si="157"/>
        <v/>
      </c>
      <c r="AB230" s="41" t="str">
        <f t="shared" si="157"/>
        <v/>
      </c>
    </row>
    <row r="231" spans="1:28" x14ac:dyDescent="0.3">
      <c r="B231" s="37" t="str">
        <f t="shared" si="158"/>
        <v/>
      </c>
      <c r="C231" s="25"/>
      <c r="D231" s="40" t="str">
        <f t="shared" si="159"/>
        <v/>
      </c>
      <c r="E231" s="40" t="str">
        <f t="shared" si="159"/>
        <v/>
      </c>
      <c r="F231" s="41" t="str">
        <f t="shared" si="159"/>
        <v/>
      </c>
      <c r="G231" s="40" t="str">
        <f t="shared" si="159"/>
        <v/>
      </c>
      <c r="H231" s="41" t="str">
        <f t="shared" si="159"/>
        <v/>
      </c>
      <c r="I231" s="40" t="str">
        <f t="shared" si="159"/>
        <v/>
      </c>
      <c r="J231" s="40" t="str">
        <f t="shared" si="159"/>
        <v/>
      </c>
      <c r="K231" s="40" t="str">
        <f t="shared" si="159"/>
        <v/>
      </c>
      <c r="L231" s="41" t="str">
        <f t="shared" si="159"/>
        <v/>
      </c>
      <c r="M231" s="41" t="str">
        <f t="shared" si="159"/>
        <v/>
      </c>
      <c r="N231" s="41" t="str">
        <f t="shared" si="159"/>
        <v/>
      </c>
      <c r="P231" s="37" t="str">
        <f t="shared" si="160"/>
        <v/>
      </c>
      <c r="Q231" s="25"/>
      <c r="R231" s="40" t="str">
        <f t="shared" si="157"/>
        <v/>
      </c>
      <c r="S231" s="40" t="str">
        <f t="shared" si="157"/>
        <v/>
      </c>
      <c r="T231" s="41" t="str">
        <f t="shared" si="157"/>
        <v/>
      </c>
      <c r="U231" s="40" t="str">
        <f t="shared" si="157"/>
        <v/>
      </c>
      <c r="V231" s="41" t="str">
        <f t="shared" si="157"/>
        <v/>
      </c>
      <c r="W231" s="40" t="str">
        <f t="shared" si="157"/>
        <v/>
      </c>
      <c r="X231" s="40" t="str">
        <f t="shared" si="157"/>
        <v/>
      </c>
      <c r="Y231" s="40" t="str">
        <f t="shared" si="157"/>
        <v/>
      </c>
      <c r="Z231" s="41" t="str">
        <f t="shared" si="157"/>
        <v/>
      </c>
      <c r="AA231" s="41" t="str">
        <f t="shared" si="157"/>
        <v/>
      </c>
      <c r="AB231" s="41" t="str">
        <f t="shared" si="157"/>
        <v/>
      </c>
    </row>
    <row r="232" spans="1:28" x14ac:dyDescent="0.3">
      <c r="B232" s="37" t="str">
        <f t="shared" si="158"/>
        <v/>
      </c>
      <c r="C232" s="25"/>
      <c r="D232" s="40" t="str">
        <f t="shared" si="159"/>
        <v/>
      </c>
      <c r="E232" s="40" t="str">
        <f t="shared" si="159"/>
        <v/>
      </c>
      <c r="F232" s="41" t="str">
        <f t="shared" si="159"/>
        <v/>
      </c>
      <c r="G232" s="40" t="str">
        <f t="shared" si="159"/>
        <v/>
      </c>
      <c r="H232" s="41" t="str">
        <f t="shared" si="159"/>
        <v/>
      </c>
      <c r="I232" s="40" t="str">
        <f t="shared" si="159"/>
        <v/>
      </c>
      <c r="J232" s="40" t="str">
        <f t="shared" si="159"/>
        <v/>
      </c>
      <c r="K232" s="40" t="str">
        <f t="shared" si="159"/>
        <v/>
      </c>
      <c r="L232" s="41" t="str">
        <f t="shared" si="159"/>
        <v/>
      </c>
      <c r="M232" s="41" t="str">
        <f t="shared" si="159"/>
        <v/>
      </c>
      <c r="N232" s="41" t="str">
        <f t="shared" si="159"/>
        <v/>
      </c>
      <c r="P232" s="37" t="str">
        <f t="shared" si="160"/>
        <v/>
      </c>
      <c r="Q232" s="25"/>
      <c r="R232" s="40" t="str">
        <f t="shared" si="157"/>
        <v/>
      </c>
      <c r="S232" s="40" t="str">
        <f t="shared" si="157"/>
        <v/>
      </c>
      <c r="T232" s="41" t="str">
        <f t="shared" si="157"/>
        <v/>
      </c>
      <c r="U232" s="40" t="str">
        <f t="shared" si="157"/>
        <v/>
      </c>
      <c r="V232" s="41" t="str">
        <f t="shared" si="157"/>
        <v/>
      </c>
      <c r="W232" s="40" t="str">
        <f t="shared" si="157"/>
        <v/>
      </c>
      <c r="X232" s="40" t="str">
        <f t="shared" si="157"/>
        <v/>
      </c>
      <c r="Y232" s="40" t="str">
        <f t="shared" si="157"/>
        <v/>
      </c>
      <c r="Z232" s="41" t="str">
        <f t="shared" si="157"/>
        <v/>
      </c>
      <c r="AA232" s="41" t="str">
        <f t="shared" si="157"/>
        <v/>
      </c>
      <c r="AB232" s="41" t="str">
        <f t="shared" si="157"/>
        <v/>
      </c>
    </row>
    <row r="233" spans="1:28" x14ac:dyDescent="0.3">
      <c r="B233" s="37" t="str">
        <f t="shared" si="158"/>
        <v>etc.</v>
      </c>
      <c r="C233" s="25"/>
      <c r="D233" s="40" t="str">
        <f t="shared" si="159"/>
        <v/>
      </c>
      <c r="E233" s="40" t="str">
        <f t="shared" si="159"/>
        <v/>
      </c>
      <c r="F233" s="41" t="str">
        <f t="shared" si="159"/>
        <v/>
      </c>
      <c r="G233" s="40" t="str">
        <f t="shared" si="159"/>
        <v/>
      </c>
      <c r="H233" s="41" t="str">
        <f t="shared" si="159"/>
        <v/>
      </c>
      <c r="I233" s="40" t="str">
        <f t="shared" si="159"/>
        <v/>
      </c>
      <c r="J233" s="40" t="str">
        <f t="shared" si="159"/>
        <v/>
      </c>
      <c r="K233" s="40" t="str">
        <f t="shared" si="159"/>
        <v/>
      </c>
      <c r="L233" s="41" t="str">
        <f t="shared" si="159"/>
        <v/>
      </c>
      <c r="M233" s="41" t="str">
        <f t="shared" si="159"/>
        <v/>
      </c>
      <c r="N233" s="41" t="str">
        <f t="shared" si="159"/>
        <v/>
      </c>
      <c r="P233" s="37" t="str">
        <f t="shared" si="160"/>
        <v>etc.</v>
      </c>
      <c r="Q233" s="25"/>
      <c r="R233" s="40" t="str">
        <f t="shared" si="157"/>
        <v/>
      </c>
      <c r="S233" s="40" t="str">
        <f t="shared" si="157"/>
        <v/>
      </c>
      <c r="T233" s="41" t="str">
        <f t="shared" si="157"/>
        <v/>
      </c>
      <c r="U233" s="40" t="str">
        <f t="shared" si="157"/>
        <v/>
      </c>
      <c r="V233" s="41" t="str">
        <f t="shared" si="157"/>
        <v/>
      </c>
      <c r="W233" s="40" t="str">
        <f t="shared" si="157"/>
        <v/>
      </c>
      <c r="X233" s="40" t="str">
        <f t="shared" si="157"/>
        <v/>
      </c>
      <c r="Y233" s="40" t="str">
        <f t="shared" si="157"/>
        <v/>
      </c>
      <c r="Z233" s="41" t="str">
        <f t="shared" si="157"/>
        <v/>
      </c>
      <c r="AA233" s="41" t="str">
        <f t="shared" si="157"/>
        <v/>
      </c>
      <c r="AB233" s="41" t="str">
        <f t="shared" si="157"/>
        <v/>
      </c>
    </row>
    <row r="235" spans="1:28" s="15" customFormat="1" ht="25.8" x14ac:dyDescent="0.5">
      <c r="A235" s="12"/>
      <c r="B235" s="13" t="s">
        <v>32</v>
      </c>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row>
    <row r="237" spans="1:28" ht="21" x14ac:dyDescent="0.4">
      <c r="B237" s="16" t="s">
        <v>3</v>
      </c>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9" spans="1:28" s="18" customFormat="1" ht="14.4" x14ac:dyDescent="0.3">
      <c r="B239" s="19"/>
      <c r="C239" s="19"/>
      <c r="D239" s="75" t="s">
        <v>4</v>
      </c>
      <c r="E239" s="75"/>
      <c r="F239" s="75"/>
      <c r="G239" s="75"/>
      <c r="H239" s="75"/>
      <c r="I239" s="75"/>
      <c r="J239" s="75"/>
      <c r="K239" s="75"/>
      <c r="L239" s="75"/>
      <c r="M239" s="75"/>
      <c r="N239" s="75"/>
      <c r="P239" s="19"/>
      <c r="Q239" s="19"/>
      <c r="R239" s="75" t="s">
        <v>46</v>
      </c>
      <c r="S239" s="75"/>
      <c r="T239" s="75"/>
      <c r="U239" s="75"/>
      <c r="V239" s="75"/>
      <c r="W239" s="75"/>
      <c r="X239" s="75"/>
      <c r="Y239" s="75"/>
      <c r="Z239" s="75"/>
      <c r="AA239" s="75"/>
      <c r="AB239" s="75"/>
    </row>
    <row r="240" spans="1:28" s="20" customFormat="1" ht="14.4" x14ac:dyDescent="0.3">
      <c r="B240" s="21"/>
      <c r="C240" s="22" t="s">
        <v>5</v>
      </c>
      <c r="D240" s="38" t="str">
        <f>IF(D15&lt;&gt;"",D15, "")</f>
        <v>y &lt; 1.25</v>
      </c>
      <c r="E240" s="38" t="str">
        <f t="shared" ref="E240:N240" si="161">IF(E15&lt;&gt;"",E15, "")</f>
        <v>1.25 &lt; y &lt; 2.5</v>
      </c>
      <c r="F240" s="39" t="str">
        <f t="shared" si="161"/>
        <v>y &lt; 2.5</v>
      </c>
      <c r="G240" s="38" t="str">
        <f t="shared" si="161"/>
        <v>2.5 &lt; y &lt; 4</v>
      </c>
      <c r="H240" s="39" t="str">
        <f t="shared" si="161"/>
        <v>y &lt; 4</v>
      </c>
      <c r="I240" s="38" t="str">
        <f t="shared" si="161"/>
        <v>4 &lt; y &lt; 10</v>
      </c>
      <c r="J240" s="38" t="str">
        <f t="shared" si="161"/>
        <v>10 &lt; y &lt; 50</v>
      </c>
      <c r="K240" s="38" t="str">
        <f t="shared" si="161"/>
        <v>y &gt; 50</v>
      </c>
      <c r="L240" s="39" t="str">
        <f t="shared" si="161"/>
        <v>y &gt; 10</v>
      </c>
      <c r="M240" s="39" t="str">
        <f t="shared" si="161"/>
        <v>y &gt; 4</v>
      </c>
      <c r="N240" s="38" t="str">
        <f t="shared" si="161"/>
        <v>Total</v>
      </c>
      <c r="P240" s="21"/>
      <c r="Q240" s="22" t="s">
        <v>5</v>
      </c>
      <c r="R240" s="38" t="str">
        <f>IF(D15&lt;&gt;"",D15, "")</f>
        <v>y &lt; 1.25</v>
      </c>
      <c r="S240" s="38" t="str">
        <f t="shared" ref="S240:AB240" si="162">IF(E15&lt;&gt;"",E15, "")</f>
        <v>1.25 &lt; y &lt; 2.5</v>
      </c>
      <c r="T240" s="39" t="str">
        <f t="shared" si="162"/>
        <v>y &lt; 2.5</v>
      </c>
      <c r="U240" s="38" t="str">
        <f t="shared" si="162"/>
        <v>2.5 &lt; y &lt; 4</v>
      </c>
      <c r="V240" s="39" t="str">
        <f t="shared" si="162"/>
        <v>y &lt; 4</v>
      </c>
      <c r="W240" s="38" t="str">
        <f t="shared" si="162"/>
        <v>4 &lt; y &lt; 10</v>
      </c>
      <c r="X240" s="38" t="str">
        <f t="shared" si="162"/>
        <v>10 &lt; y &lt; 50</v>
      </c>
      <c r="Y240" s="38" t="str">
        <f t="shared" si="162"/>
        <v>y &gt; 50</v>
      </c>
      <c r="Z240" s="39" t="str">
        <f t="shared" si="162"/>
        <v>y &gt; 10</v>
      </c>
      <c r="AA240" s="39" t="str">
        <f t="shared" si="162"/>
        <v>y &gt; 4</v>
      </c>
      <c r="AB240" s="38" t="str">
        <f t="shared" si="162"/>
        <v>Total</v>
      </c>
    </row>
    <row r="241" spans="2:28" x14ac:dyDescent="0.3">
      <c r="B241" s="37" t="str">
        <f>IF(B16&lt;&gt;"",B16, "")</f>
        <v>Electricity</v>
      </c>
      <c r="C241" s="25"/>
      <c r="D241" s="26"/>
      <c r="E241" s="26"/>
      <c r="F241" s="35" t="str">
        <f>IF(OR(D241&lt;&gt;"", E241&lt;&gt;""), SUM(D241:E241), "")</f>
        <v/>
      </c>
      <c r="G241" s="26"/>
      <c r="H241" s="35" t="str">
        <f>IF(OR(F241&lt;&gt;"", G241&lt;&gt;""), SUM(F241:G241), "")</f>
        <v/>
      </c>
      <c r="I241" s="26"/>
      <c r="J241" s="26"/>
      <c r="K241" s="26"/>
      <c r="L241" s="35" t="str">
        <f>IF(OR(J241&lt;&gt;"", K241&lt;&gt;""), SUM(J241:K241), "")</f>
        <v/>
      </c>
      <c r="M241" s="35" t="str">
        <f>IF(OR(L241&lt;&gt;"", I241&lt;&gt;""), L241+I241, "")</f>
        <v/>
      </c>
      <c r="N241" s="27"/>
      <c r="P241" s="37" t="str">
        <f>IF(B16&lt;&gt;"",B16, "")</f>
        <v>Electricity</v>
      </c>
      <c r="Q241" s="25"/>
      <c r="R241" s="26"/>
      <c r="S241" s="26"/>
      <c r="T241" s="35" t="str">
        <f>IF(OR(R241&lt;&gt;"", S241&lt;&gt;""), SUM(R241:S241), "")</f>
        <v/>
      </c>
      <c r="U241" s="26"/>
      <c r="V241" s="35" t="str">
        <f>IF(OR(T241&lt;&gt;"", U241&lt;&gt;""), SUM(T241:U241), "")</f>
        <v/>
      </c>
      <c r="W241" s="26"/>
      <c r="X241" s="26"/>
      <c r="Y241" s="26"/>
      <c r="Z241" s="35" t="str">
        <f>IF(OR(X241&lt;&gt;"", Y241&lt;&gt;""), SUM(X241:Y241), "")</f>
        <v/>
      </c>
      <c r="AA241" s="35" t="str">
        <f>IF(OR(Z241&lt;&gt;"", W241&lt;&gt;""), Z241+W241, "")</f>
        <v/>
      </c>
      <c r="AB241" s="27"/>
    </row>
    <row r="242" spans="2:28" x14ac:dyDescent="0.3">
      <c r="B242" s="37" t="str">
        <f t="shared" ref="B242:B248" si="163">IF(B17&lt;&gt;"",B17, "")</f>
        <v>Drinkable Water</v>
      </c>
      <c r="C242" s="25"/>
      <c r="D242" s="26"/>
      <c r="E242" s="26"/>
      <c r="F242" s="35" t="str">
        <f t="shared" ref="F242:F247" si="164">IF(OR(D242&lt;&gt;"", E242&lt;&gt;""), SUM(D242:E242), "")</f>
        <v/>
      </c>
      <c r="G242" s="26"/>
      <c r="H242" s="35" t="str">
        <f t="shared" ref="H242:H247" si="165">IF(OR(F242&lt;&gt;"", G242&lt;&gt;""), SUM(F242:G242), "")</f>
        <v/>
      </c>
      <c r="I242" s="26"/>
      <c r="J242" s="26"/>
      <c r="K242" s="26"/>
      <c r="L242" s="35" t="str">
        <f t="shared" ref="L242:L250" si="166">IF(OR(J242&lt;&gt;"", K242&lt;&gt;""), SUM(J242:K242), "")</f>
        <v/>
      </c>
      <c r="M242" s="35" t="str">
        <f t="shared" ref="M242:M250" si="167">IF(OR(L242&lt;&gt;"", I242&lt;&gt;""), L242+I242, "")</f>
        <v/>
      </c>
      <c r="N242" s="27"/>
      <c r="P242" s="37" t="str">
        <f t="shared" ref="P242:P248" si="168">IF(B17&lt;&gt;"",B17, "")</f>
        <v>Drinkable Water</v>
      </c>
      <c r="Q242" s="25"/>
      <c r="R242" s="26"/>
      <c r="S242" s="26"/>
      <c r="T242" s="35" t="str">
        <f t="shared" ref="T242:T247" si="169">IF(OR(R242&lt;&gt;"", S242&lt;&gt;""), SUM(R242:S242), "")</f>
        <v/>
      </c>
      <c r="U242" s="26"/>
      <c r="V242" s="35" t="str">
        <f t="shared" ref="V242:V247" si="170">IF(OR(T242&lt;&gt;"", U242&lt;&gt;""), SUM(T242:U242), "")</f>
        <v/>
      </c>
      <c r="W242" s="26"/>
      <c r="X242" s="26"/>
      <c r="Y242" s="26"/>
      <c r="Z242" s="35" t="str">
        <f t="shared" ref="Z242:Z250" si="171">IF(OR(X242&lt;&gt;"", Y242&lt;&gt;""), SUM(X242:Y242), "")</f>
        <v/>
      </c>
      <c r="AA242" s="35" t="str">
        <f t="shared" ref="AA242:AA250" si="172">IF(OR(Z242&lt;&gt;"", W242&lt;&gt;""), Z242+W242, "")</f>
        <v/>
      </c>
      <c r="AB242" s="27"/>
    </row>
    <row r="243" spans="2:28" x14ac:dyDescent="0.3">
      <c r="B243" s="37" t="str">
        <f t="shared" si="163"/>
        <v>Sanitation</v>
      </c>
      <c r="C243" s="25"/>
      <c r="D243" s="26"/>
      <c r="E243" s="26"/>
      <c r="F243" s="35" t="str">
        <f t="shared" si="164"/>
        <v/>
      </c>
      <c r="G243" s="26"/>
      <c r="H243" s="35" t="str">
        <f t="shared" si="165"/>
        <v/>
      </c>
      <c r="I243" s="26"/>
      <c r="J243" s="26"/>
      <c r="K243" s="26"/>
      <c r="L243" s="35" t="str">
        <f t="shared" si="166"/>
        <v/>
      </c>
      <c r="M243" s="35" t="str">
        <f t="shared" si="167"/>
        <v/>
      </c>
      <c r="N243" s="27"/>
      <c r="P243" s="37" t="str">
        <f t="shared" si="168"/>
        <v>Sanitation</v>
      </c>
      <c r="Q243" s="25"/>
      <c r="R243" s="26"/>
      <c r="S243" s="26"/>
      <c r="T243" s="35" t="str">
        <f t="shared" si="169"/>
        <v/>
      </c>
      <c r="U243" s="26"/>
      <c r="V243" s="35" t="str">
        <f t="shared" si="170"/>
        <v/>
      </c>
      <c r="W243" s="26"/>
      <c r="X243" s="26"/>
      <c r="Y243" s="26"/>
      <c r="Z243" s="35" t="str">
        <f t="shared" si="171"/>
        <v/>
      </c>
      <c r="AA243" s="35" t="str">
        <f t="shared" si="172"/>
        <v/>
      </c>
      <c r="AB243" s="27"/>
    </row>
    <row r="244" spans="2:28" x14ac:dyDescent="0.3">
      <c r="B244" s="37" t="str">
        <f t="shared" si="163"/>
        <v>Roads</v>
      </c>
      <c r="C244" s="25"/>
      <c r="D244" s="26"/>
      <c r="E244" s="26"/>
      <c r="F244" s="35" t="str">
        <f t="shared" si="164"/>
        <v/>
      </c>
      <c r="G244" s="26"/>
      <c r="H244" s="35" t="str">
        <f t="shared" si="165"/>
        <v/>
      </c>
      <c r="I244" s="26"/>
      <c r="J244" s="26"/>
      <c r="K244" s="26"/>
      <c r="L244" s="35" t="str">
        <f t="shared" si="166"/>
        <v/>
      </c>
      <c r="M244" s="35" t="str">
        <f t="shared" si="167"/>
        <v/>
      </c>
      <c r="N244" s="27"/>
      <c r="P244" s="37" t="str">
        <f t="shared" si="168"/>
        <v>Roads</v>
      </c>
      <c r="Q244" s="25"/>
      <c r="R244" s="26"/>
      <c r="S244" s="26"/>
      <c r="T244" s="35" t="str">
        <f t="shared" si="169"/>
        <v/>
      </c>
      <c r="U244" s="26"/>
      <c r="V244" s="35" t="str">
        <f t="shared" si="170"/>
        <v/>
      </c>
      <c r="W244" s="26"/>
      <c r="X244" s="26"/>
      <c r="Y244" s="26"/>
      <c r="Z244" s="35" t="str">
        <f t="shared" si="171"/>
        <v/>
      </c>
      <c r="AA244" s="35" t="str">
        <f t="shared" si="172"/>
        <v/>
      </c>
      <c r="AB244" s="27"/>
    </row>
    <row r="245" spans="2:28" x14ac:dyDescent="0.3">
      <c r="B245" s="37" t="str">
        <f t="shared" si="163"/>
        <v/>
      </c>
      <c r="C245" s="25"/>
      <c r="D245" s="26"/>
      <c r="E245" s="26"/>
      <c r="F245" s="35" t="str">
        <f t="shared" si="164"/>
        <v/>
      </c>
      <c r="G245" s="26"/>
      <c r="H245" s="35" t="str">
        <f t="shared" si="165"/>
        <v/>
      </c>
      <c r="I245" s="26"/>
      <c r="J245" s="26"/>
      <c r="K245" s="26"/>
      <c r="L245" s="35" t="str">
        <f t="shared" si="166"/>
        <v/>
      </c>
      <c r="M245" s="35" t="str">
        <f t="shared" si="167"/>
        <v/>
      </c>
      <c r="N245" s="27"/>
      <c r="P245" s="37" t="str">
        <f t="shared" si="168"/>
        <v/>
      </c>
      <c r="Q245" s="25"/>
      <c r="R245" s="26"/>
      <c r="S245" s="26"/>
      <c r="T245" s="35" t="str">
        <f t="shared" si="169"/>
        <v/>
      </c>
      <c r="U245" s="26"/>
      <c r="V245" s="35" t="str">
        <f t="shared" si="170"/>
        <v/>
      </c>
      <c r="W245" s="26"/>
      <c r="X245" s="26"/>
      <c r="Y245" s="26"/>
      <c r="Z245" s="35" t="str">
        <f t="shared" si="171"/>
        <v/>
      </c>
      <c r="AA245" s="35" t="str">
        <f t="shared" si="172"/>
        <v/>
      </c>
      <c r="AB245" s="27"/>
    </row>
    <row r="246" spans="2:28" x14ac:dyDescent="0.3">
      <c r="B246" s="37" t="str">
        <f t="shared" si="163"/>
        <v/>
      </c>
      <c r="C246" s="25"/>
      <c r="D246" s="26"/>
      <c r="E246" s="26"/>
      <c r="F246" s="35" t="str">
        <f t="shared" si="164"/>
        <v/>
      </c>
      <c r="G246" s="26"/>
      <c r="H246" s="35" t="str">
        <f t="shared" si="165"/>
        <v/>
      </c>
      <c r="I246" s="26"/>
      <c r="J246" s="26"/>
      <c r="K246" s="26"/>
      <c r="L246" s="35" t="str">
        <f t="shared" si="166"/>
        <v/>
      </c>
      <c r="M246" s="35" t="str">
        <f t="shared" si="167"/>
        <v/>
      </c>
      <c r="N246" s="27"/>
      <c r="P246" s="37" t="str">
        <f t="shared" si="168"/>
        <v/>
      </c>
      <c r="Q246" s="25"/>
      <c r="R246" s="26"/>
      <c r="S246" s="26"/>
      <c r="T246" s="35" t="str">
        <f t="shared" si="169"/>
        <v/>
      </c>
      <c r="U246" s="26"/>
      <c r="V246" s="35" t="str">
        <f t="shared" si="170"/>
        <v/>
      </c>
      <c r="W246" s="26"/>
      <c r="X246" s="26"/>
      <c r="Y246" s="26"/>
      <c r="Z246" s="35" t="str">
        <f t="shared" si="171"/>
        <v/>
      </c>
      <c r="AA246" s="35" t="str">
        <f t="shared" si="172"/>
        <v/>
      </c>
      <c r="AB246" s="27"/>
    </row>
    <row r="247" spans="2:28" x14ac:dyDescent="0.3">
      <c r="B247" s="37" t="str">
        <f t="shared" si="163"/>
        <v/>
      </c>
      <c r="C247" s="25"/>
      <c r="D247" s="26"/>
      <c r="E247" s="26"/>
      <c r="F247" s="35" t="str">
        <f t="shared" si="164"/>
        <v/>
      </c>
      <c r="G247" s="26"/>
      <c r="H247" s="35" t="str">
        <f t="shared" si="165"/>
        <v/>
      </c>
      <c r="I247" s="26"/>
      <c r="J247" s="26"/>
      <c r="K247" s="26"/>
      <c r="L247" s="35" t="str">
        <f t="shared" si="166"/>
        <v/>
      </c>
      <c r="M247" s="35" t="str">
        <f t="shared" si="167"/>
        <v/>
      </c>
      <c r="N247" s="27"/>
      <c r="P247" s="37" t="str">
        <f t="shared" si="168"/>
        <v/>
      </c>
      <c r="Q247" s="25"/>
      <c r="R247" s="26"/>
      <c r="S247" s="26"/>
      <c r="T247" s="35" t="str">
        <f t="shared" si="169"/>
        <v/>
      </c>
      <c r="U247" s="26"/>
      <c r="V247" s="35" t="str">
        <f t="shared" si="170"/>
        <v/>
      </c>
      <c r="W247" s="26"/>
      <c r="X247" s="26"/>
      <c r="Y247" s="26"/>
      <c r="Z247" s="35" t="str">
        <f t="shared" si="171"/>
        <v/>
      </c>
      <c r="AA247" s="35" t="str">
        <f t="shared" si="172"/>
        <v/>
      </c>
      <c r="AB247" s="27"/>
    </row>
    <row r="248" spans="2:28" x14ac:dyDescent="0.3">
      <c r="B248" s="37" t="str">
        <f t="shared" si="163"/>
        <v>etc.</v>
      </c>
      <c r="C248" s="25"/>
      <c r="D248" s="26"/>
      <c r="E248" s="26"/>
      <c r="F248" s="35" t="str">
        <f>IF(OR(D248&lt;&gt;"", E248&lt;&gt;""), SUM(D248:E248), "")</f>
        <v/>
      </c>
      <c r="G248" s="26"/>
      <c r="H248" s="35" t="str">
        <f>IF(OR(F248&lt;&gt;"", G248&lt;&gt;""), SUM(F248:G248), "")</f>
        <v/>
      </c>
      <c r="I248" s="26"/>
      <c r="J248" s="26"/>
      <c r="K248" s="26"/>
      <c r="L248" s="35" t="str">
        <f t="shared" si="166"/>
        <v/>
      </c>
      <c r="M248" s="35" t="str">
        <f t="shared" si="167"/>
        <v/>
      </c>
      <c r="N248" s="27"/>
      <c r="P248" s="37" t="str">
        <f t="shared" si="168"/>
        <v>etc.</v>
      </c>
      <c r="Q248" s="25"/>
      <c r="R248" s="26"/>
      <c r="S248" s="26"/>
      <c r="T248" s="35" t="str">
        <f>IF(OR(R248&lt;&gt;"", S248&lt;&gt;""), SUM(R248:S248), "")</f>
        <v/>
      </c>
      <c r="U248" s="26"/>
      <c r="V248" s="35" t="str">
        <f>IF(OR(T248&lt;&gt;"", U248&lt;&gt;""), SUM(T248:U248), "")</f>
        <v/>
      </c>
      <c r="W248" s="26"/>
      <c r="X248" s="26"/>
      <c r="Y248" s="26"/>
      <c r="Z248" s="35" t="str">
        <f t="shared" si="171"/>
        <v/>
      </c>
      <c r="AA248" s="35" t="str">
        <f t="shared" si="172"/>
        <v/>
      </c>
      <c r="AB248" s="27"/>
    </row>
    <row r="249" spans="2:28" s="30" customFormat="1" x14ac:dyDescent="0.3">
      <c r="B249" s="76" t="s">
        <v>21</v>
      </c>
      <c r="C249" s="76"/>
      <c r="D249" s="28"/>
      <c r="E249" s="28"/>
      <c r="F249" s="36" t="str">
        <f t="shared" ref="F249:F250" si="173">IF(OR(D249&lt;&gt;"", E249&lt;&gt;""), SUM(D249:E249), "")</f>
        <v/>
      </c>
      <c r="G249" s="28"/>
      <c r="H249" s="36" t="str">
        <f t="shared" ref="H249:H250" si="174">IF(OR(F249&lt;&gt;"", G249&lt;&gt;""), SUM(F249:G249), "")</f>
        <v/>
      </c>
      <c r="I249" s="28"/>
      <c r="J249" s="28"/>
      <c r="K249" s="28"/>
      <c r="L249" s="36" t="str">
        <f t="shared" si="166"/>
        <v/>
      </c>
      <c r="M249" s="36" t="str">
        <f t="shared" si="167"/>
        <v/>
      </c>
      <c r="N249" s="28"/>
      <c r="P249" s="76" t="s">
        <v>22</v>
      </c>
      <c r="Q249" s="76"/>
      <c r="R249" s="28"/>
      <c r="S249" s="28"/>
      <c r="T249" s="36" t="str">
        <f t="shared" ref="T249:T250" si="175">IF(OR(R249&lt;&gt;"", S249&lt;&gt;""), SUM(R249:S249), "")</f>
        <v/>
      </c>
      <c r="U249" s="28"/>
      <c r="V249" s="36" t="str">
        <f t="shared" ref="V249:V250" si="176">IF(OR(T249&lt;&gt;"", U249&lt;&gt;""), SUM(T249:U249), "")</f>
        <v/>
      </c>
      <c r="W249" s="28"/>
      <c r="X249" s="28"/>
      <c r="Y249" s="28"/>
      <c r="Z249" s="36" t="str">
        <f t="shared" si="171"/>
        <v/>
      </c>
      <c r="AA249" s="36" t="str">
        <f t="shared" si="172"/>
        <v/>
      </c>
      <c r="AB249" s="28"/>
    </row>
    <row r="250" spans="2:28" s="30" customFormat="1" x14ac:dyDescent="0.3">
      <c r="B250" s="76" t="s">
        <v>57</v>
      </c>
      <c r="C250" s="76"/>
      <c r="D250" s="28"/>
      <c r="E250" s="28"/>
      <c r="F250" s="36" t="str">
        <f t="shared" si="173"/>
        <v/>
      </c>
      <c r="G250" s="28"/>
      <c r="H250" s="36" t="str">
        <f t="shared" si="174"/>
        <v/>
      </c>
      <c r="I250" s="28"/>
      <c r="J250" s="28"/>
      <c r="K250" s="28"/>
      <c r="L250" s="36" t="str">
        <f t="shared" si="166"/>
        <v/>
      </c>
      <c r="M250" s="36" t="str">
        <f t="shared" si="167"/>
        <v/>
      </c>
      <c r="N250" s="28"/>
      <c r="P250" s="76" t="s">
        <v>57</v>
      </c>
      <c r="Q250" s="76"/>
      <c r="R250" s="28"/>
      <c r="S250" s="28"/>
      <c r="T250" s="36" t="str">
        <f t="shared" si="175"/>
        <v/>
      </c>
      <c r="U250" s="28"/>
      <c r="V250" s="36" t="str">
        <f t="shared" si="176"/>
        <v/>
      </c>
      <c r="W250" s="28"/>
      <c r="X250" s="28"/>
      <c r="Y250" s="28"/>
      <c r="Z250" s="36" t="str">
        <f t="shared" si="171"/>
        <v/>
      </c>
      <c r="AA250" s="36" t="str">
        <f t="shared" si="172"/>
        <v/>
      </c>
      <c r="AB250" s="28"/>
    </row>
    <row r="252" spans="2:28" ht="21" x14ac:dyDescent="0.4">
      <c r="B252" s="16" t="s">
        <v>52</v>
      </c>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4" spans="2:28" s="18" customFormat="1" ht="14.4" x14ac:dyDescent="0.3">
      <c r="B254" s="19"/>
      <c r="C254" s="19"/>
      <c r="D254" s="75" t="s">
        <v>24</v>
      </c>
      <c r="E254" s="75"/>
      <c r="F254" s="75"/>
      <c r="G254" s="75"/>
      <c r="H254" s="75"/>
      <c r="I254" s="75"/>
      <c r="J254" s="75"/>
      <c r="K254" s="75"/>
      <c r="L254" s="75"/>
      <c r="M254" s="75"/>
      <c r="N254" s="75"/>
      <c r="P254" s="19"/>
      <c r="Q254" s="19"/>
      <c r="R254" s="75" t="s">
        <v>47</v>
      </c>
      <c r="S254" s="75"/>
      <c r="T254" s="75"/>
      <c r="U254" s="75"/>
      <c r="V254" s="75"/>
      <c r="W254" s="75"/>
      <c r="X254" s="75"/>
      <c r="Y254" s="75"/>
      <c r="Z254" s="75"/>
      <c r="AA254" s="75"/>
      <c r="AB254" s="75"/>
    </row>
    <row r="255" spans="2:28" s="20" customFormat="1" ht="14.4" x14ac:dyDescent="0.3">
      <c r="B255" s="21"/>
      <c r="C255" s="22" t="s">
        <v>5</v>
      </c>
      <c r="D255" s="38" t="str">
        <f>IF(D15&lt;&gt;"",D15, "")</f>
        <v>y &lt; 1.25</v>
      </c>
      <c r="E255" s="38" t="str">
        <f t="shared" ref="E255:N255" si="177">IF(E15&lt;&gt;"",E15, "")</f>
        <v>1.25 &lt; y &lt; 2.5</v>
      </c>
      <c r="F255" s="39" t="str">
        <f t="shared" si="177"/>
        <v>y &lt; 2.5</v>
      </c>
      <c r="G255" s="38" t="str">
        <f t="shared" si="177"/>
        <v>2.5 &lt; y &lt; 4</v>
      </c>
      <c r="H255" s="39" t="str">
        <f t="shared" si="177"/>
        <v>y &lt; 4</v>
      </c>
      <c r="I255" s="38" t="str">
        <f t="shared" si="177"/>
        <v>4 &lt; y &lt; 10</v>
      </c>
      <c r="J255" s="38" t="str">
        <f t="shared" si="177"/>
        <v>10 &lt; y &lt; 50</v>
      </c>
      <c r="K255" s="38" t="str">
        <f t="shared" si="177"/>
        <v>y &gt; 50</v>
      </c>
      <c r="L255" s="39" t="str">
        <f t="shared" si="177"/>
        <v>y &gt; 10</v>
      </c>
      <c r="M255" s="39" t="str">
        <f t="shared" si="177"/>
        <v>y &gt; 4</v>
      </c>
      <c r="N255" s="38" t="str">
        <f t="shared" si="177"/>
        <v>Total</v>
      </c>
      <c r="P255" s="21"/>
      <c r="Q255" s="22" t="s">
        <v>5</v>
      </c>
      <c r="R255" s="38" t="str">
        <f>IF(D15&lt;&gt;"",D15, "")</f>
        <v>y &lt; 1.25</v>
      </c>
      <c r="S255" s="38" t="str">
        <f t="shared" ref="S255:AB255" si="178">IF(E15&lt;&gt;"",E15, "")</f>
        <v>1.25 &lt; y &lt; 2.5</v>
      </c>
      <c r="T255" s="39" t="str">
        <f t="shared" si="178"/>
        <v>y &lt; 2.5</v>
      </c>
      <c r="U255" s="38" t="str">
        <f t="shared" si="178"/>
        <v>2.5 &lt; y &lt; 4</v>
      </c>
      <c r="V255" s="39" t="str">
        <f t="shared" si="178"/>
        <v>y &lt; 4</v>
      </c>
      <c r="W255" s="38" t="str">
        <f t="shared" si="178"/>
        <v>4 &lt; y &lt; 10</v>
      </c>
      <c r="X255" s="38" t="str">
        <f t="shared" si="178"/>
        <v>10 &lt; y &lt; 50</v>
      </c>
      <c r="Y255" s="38" t="str">
        <f t="shared" si="178"/>
        <v>y &gt; 50</v>
      </c>
      <c r="Z255" s="39" t="str">
        <f t="shared" si="178"/>
        <v>y &gt; 10</v>
      </c>
      <c r="AA255" s="39" t="str">
        <f t="shared" si="178"/>
        <v>y &gt; 4</v>
      </c>
      <c r="AB255" s="38" t="str">
        <f t="shared" si="178"/>
        <v>Total</v>
      </c>
    </row>
    <row r="256" spans="2:28" x14ac:dyDescent="0.3">
      <c r="B256" s="37" t="str">
        <f>IF(B16&lt;&gt;"",B16, "")</f>
        <v>Electricity</v>
      </c>
      <c r="C256" s="25"/>
      <c r="D256" s="40" t="str">
        <f>IF(AND(D241&lt;&gt;"", $N241&lt;&gt;""), D241/$N241, "")</f>
        <v/>
      </c>
      <c r="E256" s="40" t="str">
        <f t="shared" ref="E256:N256" si="179">IF(AND(E241&lt;&gt;"", $N241&lt;&gt;""), E241/$N241, "")</f>
        <v/>
      </c>
      <c r="F256" s="41" t="str">
        <f t="shared" si="179"/>
        <v/>
      </c>
      <c r="G256" s="40" t="str">
        <f t="shared" si="179"/>
        <v/>
      </c>
      <c r="H256" s="41" t="str">
        <f t="shared" si="179"/>
        <v/>
      </c>
      <c r="I256" s="40" t="str">
        <f t="shared" si="179"/>
        <v/>
      </c>
      <c r="J256" s="40" t="str">
        <f t="shared" si="179"/>
        <v/>
      </c>
      <c r="K256" s="40" t="str">
        <f t="shared" si="179"/>
        <v/>
      </c>
      <c r="L256" s="41" t="str">
        <f t="shared" si="179"/>
        <v/>
      </c>
      <c r="M256" s="41" t="str">
        <f t="shared" si="179"/>
        <v/>
      </c>
      <c r="N256" s="41" t="str">
        <f t="shared" si="179"/>
        <v/>
      </c>
      <c r="P256" s="37" t="str">
        <f>IF(B16&lt;&gt;"",B16, "")</f>
        <v>Electricity</v>
      </c>
      <c r="Q256" s="25"/>
      <c r="R256" s="40" t="str">
        <f>IF(AND(R241&lt;&gt;"", $AB241&lt;&gt;""), R241/$AB241, "")</f>
        <v/>
      </c>
      <c r="S256" s="40" t="str">
        <f t="shared" ref="S256:AB256" si="180">IF(AND(S241&lt;&gt;"", $AB241&lt;&gt;""), S241/$AB241, "")</f>
        <v/>
      </c>
      <c r="T256" s="41" t="str">
        <f t="shared" si="180"/>
        <v/>
      </c>
      <c r="U256" s="40" t="str">
        <f t="shared" si="180"/>
        <v/>
      </c>
      <c r="V256" s="41" t="str">
        <f t="shared" si="180"/>
        <v/>
      </c>
      <c r="W256" s="40" t="str">
        <f t="shared" si="180"/>
        <v/>
      </c>
      <c r="X256" s="40" t="str">
        <f t="shared" si="180"/>
        <v/>
      </c>
      <c r="Y256" s="40" t="str">
        <f t="shared" si="180"/>
        <v/>
      </c>
      <c r="Z256" s="41" t="str">
        <f t="shared" si="180"/>
        <v/>
      </c>
      <c r="AA256" s="41" t="str">
        <f t="shared" si="180"/>
        <v/>
      </c>
      <c r="AB256" s="41" t="str">
        <f t="shared" si="180"/>
        <v/>
      </c>
    </row>
    <row r="257" spans="2:28" x14ac:dyDescent="0.3">
      <c r="B257" s="37" t="str">
        <f t="shared" ref="B257:B263" si="181">IF(B17&lt;&gt;"",B17, "")</f>
        <v>Drinkable Water</v>
      </c>
      <c r="C257" s="25"/>
      <c r="D257" s="40" t="str">
        <f t="shared" ref="D257:N265" si="182">IF(AND(D242&lt;&gt;"", $N242&lt;&gt;""), D242/$N242, "")</f>
        <v/>
      </c>
      <c r="E257" s="40" t="str">
        <f t="shared" si="182"/>
        <v/>
      </c>
      <c r="F257" s="41" t="str">
        <f t="shared" si="182"/>
        <v/>
      </c>
      <c r="G257" s="40" t="str">
        <f t="shared" si="182"/>
        <v/>
      </c>
      <c r="H257" s="41" t="str">
        <f t="shared" si="182"/>
        <v/>
      </c>
      <c r="I257" s="40" t="str">
        <f t="shared" si="182"/>
        <v/>
      </c>
      <c r="J257" s="40" t="str">
        <f t="shared" si="182"/>
        <v/>
      </c>
      <c r="K257" s="40" t="str">
        <f t="shared" si="182"/>
        <v/>
      </c>
      <c r="L257" s="41" t="str">
        <f t="shared" si="182"/>
        <v/>
      </c>
      <c r="M257" s="41" t="str">
        <f t="shared" si="182"/>
        <v/>
      </c>
      <c r="N257" s="41" t="str">
        <f t="shared" si="182"/>
        <v/>
      </c>
      <c r="P257" s="37" t="str">
        <f t="shared" ref="P257:P263" si="183">IF(B17&lt;&gt;"",B17, "")</f>
        <v>Drinkable Water</v>
      </c>
      <c r="Q257" s="25"/>
      <c r="R257" s="40" t="str">
        <f t="shared" ref="R257:AB264" si="184">IF(AND(R242&lt;&gt;"", $AB242&lt;&gt;""), R242/$AB242, "")</f>
        <v/>
      </c>
      <c r="S257" s="40" t="str">
        <f t="shared" si="184"/>
        <v/>
      </c>
      <c r="T257" s="41" t="str">
        <f t="shared" si="184"/>
        <v/>
      </c>
      <c r="U257" s="40" t="str">
        <f t="shared" si="184"/>
        <v/>
      </c>
      <c r="V257" s="41" t="str">
        <f t="shared" si="184"/>
        <v/>
      </c>
      <c r="W257" s="40" t="str">
        <f t="shared" si="184"/>
        <v/>
      </c>
      <c r="X257" s="40" t="str">
        <f t="shared" si="184"/>
        <v/>
      </c>
      <c r="Y257" s="40" t="str">
        <f t="shared" si="184"/>
        <v/>
      </c>
      <c r="Z257" s="41" t="str">
        <f t="shared" si="184"/>
        <v/>
      </c>
      <c r="AA257" s="41" t="str">
        <f t="shared" si="184"/>
        <v/>
      </c>
      <c r="AB257" s="41" t="str">
        <f t="shared" si="184"/>
        <v/>
      </c>
    </row>
    <row r="258" spans="2:28" x14ac:dyDescent="0.3">
      <c r="B258" s="37" t="str">
        <f t="shared" si="181"/>
        <v>Sanitation</v>
      </c>
      <c r="C258" s="25"/>
      <c r="D258" s="40" t="str">
        <f t="shared" si="182"/>
        <v/>
      </c>
      <c r="E258" s="40" t="str">
        <f t="shared" si="182"/>
        <v/>
      </c>
      <c r="F258" s="41" t="str">
        <f t="shared" si="182"/>
        <v/>
      </c>
      <c r="G258" s="40" t="str">
        <f t="shared" si="182"/>
        <v/>
      </c>
      <c r="H258" s="41" t="str">
        <f t="shared" si="182"/>
        <v/>
      </c>
      <c r="I258" s="40" t="str">
        <f t="shared" si="182"/>
        <v/>
      </c>
      <c r="J258" s="40" t="str">
        <f t="shared" si="182"/>
        <v/>
      </c>
      <c r="K258" s="40" t="str">
        <f t="shared" si="182"/>
        <v/>
      </c>
      <c r="L258" s="41" t="str">
        <f t="shared" si="182"/>
        <v/>
      </c>
      <c r="M258" s="41" t="str">
        <f t="shared" si="182"/>
        <v/>
      </c>
      <c r="N258" s="41" t="str">
        <f t="shared" si="182"/>
        <v/>
      </c>
      <c r="P258" s="37" t="str">
        <f t="shared" si="183"/>
        <v>Sanitation</v>
      </c>
      <c r="Q258" s="25"/>
      <c r="R258" s="40" t="str">
        <f t="shared" si="184"/>
        <v/>
      </c>
      <c r="S258" s="40" t="str">
        <f t="shared" si="184"/>
        <v/>
      </c>
      <c r="T258" s="41" t="str">
        <f t="shared" si="184"/>
        <v/>
      </c>
      <c r="U258" s="40" t="str">
        <f t="shared" si="184"/>
        <v/>
      </c>
      <c r="V258" s="41" t="str">
        <f t="shared" si="184"/>
        <v/>
      </c>
      <c r="W258" s="40" t="str">
        <f t="shared" si="184"/>
        <v/>
      </c>
      <c r="X258" s="40" t="str">
        <f t="shared" si="184"/>
        <v/>
      </c>
      <c r="Y258" s="40" t="str">
        <f t="shared" si="184"/>
        <v/>
      </c>
      <c r="Z258" s="41" t="str">
        <f t="shared" si="184"/>
        <v/>
      </c>
      <c r="AA258" s="41" t="str">
        <f t="shared" si="184"/>
        <v/>
      </c>
      <c r="AB258" s="41" t="str">
        <f t="shared" si="184"/>
        <v/>
      </c>
    </row>
    <row r="259" spans="2:28" x14ac:dyDescent="0.3">
      <c r="B259" s="37" t="str">
        <f t="shared" si="181"/>
        <v>Roads</v>
      </c>
      <c r="C259" s="25"/>
      <c r="D259" s="40" t="str">
        <f t="shared" si="182"/>
        <v/>
      </c>
      <c r="E259" s="40" t="str">
        <f t="shared" si="182"/>
        <v/>
      </c>
      <c r="F259" s="41" t="str">
        <f t="shared" si="182"/>
        <v/>
      </c>
      <c r="G259" s="40" t="str">
        <f t="shared" si="182"/>
        <v/>
      </c>
      <c r="H259" s="41" t="str">
        <f t="shared" si="182"/>
        <v/>
      </c>
      <c r="I259" s="40" t="str">
        <f t="shared" si="182"/>
        <v/>
      </c>
      <c r="J259" s="40" t="str">
        <f t="shared" si="182"/>
        <v/>
      </c>
      <c r="K259" s="40" t="str">
        <f t="shared" si="182"/>
        <v/>
      </c>
      <c r="L259" s="41" t="str">
        <f t="shared" si="182"/>
        <v/>
      </c>
      <c r="M259" s="41" t="str">
        <f t="shared" si="182"/>
        <v/>
      </c>
      <c r="N259" s="41" t="str">
        <f t="shared" si="182"/>
        <v/>
      </c>
      <c r="P259" s="37" t="str">
        <f t="shared" si="183"/>
        <v>Roads</v>
      </c>
      <c r="Q259" s="25"/>
      <c r="R259" s="40" t="str">
        <f t="shared" si="184"/>
        <v/>
      </c>
      <c r="S259" s="40" t="str">
        <f t="shared" si="184"/>
        <v/>
      </c>
      <c r="T259" s="41" t="str">
        <f t="shared" si="184"/>
        <v/>
      </c>
      <c r="U259" s="40" t="str">
        <f t="shared" si="184"/>
        <v/>
      </c>
      <c r="V259" s="41" t="str">
        <f t="shared" si="184"/>
        <v/>
      </c>
      <c r="W259" s="40" t="str">
        <f t="shared" si="184"/>
        <v/>
      </c>
      <c r="X259" s="40" t="str">
        <f t="shared" si="184"/>
        <v/>
      </c>
      <c r="Y259" s="40" t="str">
        <f t="shared" si="184"/>
        <v/>
      </c>
      <c r="Z259" s="41" t="str">
        <f t="shared" si="184"/>
        <v/>
      </c>
      <c r="AA259" s="41" t="str">
        <f t="shared" si="184"/>
        <v/>
      </c>
      <c r="AB259" s="41" t="str">
        <f t="shared" si="184"/>
        <v/>
      </c>
    </row>
    <row r="260" spans="2:28" x14ac:dyDescent="0.3">
      <c r="B260" s="37" t="str">
        <f t="shared" si="181"/>
        <v/>
      </c>
      <c r="C260" s="25"/>
      <c r="D260" s="40" t="str">
        <f t="shared" si="182"/>
        <v/>
      </c>
      <c r="E260" s="40" t="str">
        <f t="shared" si="182"/>
        <v/>
      </c>
      <c r="F260" s="41" t="str">
        <f t="shared" si="182"/>
        <v/>
      </c>
      <c r="G260" s="40" t="str">
        <f t="shared" si="182"/>
        <v/>
      </c>
      <c r="H260" s="41" t="str">
        <f t="shared" si="182"/>
        <v/>
      </c>
      <c r="I260" s="40" t="str">
        <f t="shared" si="182"/>
        <v/>
      </c>
      <c r="J260" s="40" t="str">
        <f t="shared" si="182"/>
        <v/>
      </c>
      <c r="K260" s="40" t="str">
        <f t="shared" si="182"/>
        <v/>
      </c>
      <c r="L260" s="41" t="str">
        <f t="shared" si="182"/>
        <v/>
      </c>
      <c r="M260" s="41" t="str">
        <f t="shared" si="182"/>
        <v/>
      </c>
      <c r="N260" s="41" t="str">
        <f t="shared" si="182"/>
        <v/>
      </c>
      <c r="P260" s="37" t="str">
        <f t="shared" si="183"/>
        <v/>
      </c>
      <c r="Q260" s="25"/>
      <c r="R260" s="40" t="str">
        <f t="shared" si="184"/>
        <v/>
      </c>
      <c r="S260" s="40" t="str">
        <f t="shared" si="184"/>
        <v/>
      </c>
      <c r="T260" s="41" t="str">
        <f t="shared" si="184"/>
        <v/>
      </c>
      <c r="U260" s="40" t="str">
        <f t="shared" si="184"/>
        <v/>
      </c>
      <c r="V260" s="41" t="str">
        <f t="shared" si="184"/>
        <v/>
      </c>
      <c r="W260" s="40" t="str">
        <f t="shared" si="184"/>
        <v/>
      </c>
      <c r="X260" s="40" t="str">
        <f t="shared" si="184"/>
        <v/>
      </c>
      <c r="Y260" s="40" t="str">
        <f t="shared" si="184"/>
        <v/>
      </c>
      <c r="Z260" s="41" t="str">
        <f t="shared" si="184"/>
        <v/>
      </c>
      <c r="AA260" s="41" t="str">
        <f t="shared" si="184"/>
        <v/>
      </c>
      <c r="AB260" s="41" t="str">
        <f t="shared" si="184"/>
        <v/>
      </c>
    </row>
    <row r="261" spans="2:28" x14ac:dyDescent="0.3">
      <c r="B261" s="37" t="str">
        <f t="shared" si="181"/>
        <v/>
      </c>
      <c r="C261" s="25"/>
      <c r="D261" s="40" t="str">
        <f t="shared" si="182"/>
        <v/>
      </c>
      <c r="E261" s="40" t="str">
        <f t="shared" si="182"/>
        <v/>
      </c>
      <c r="F261" s="41" t="str">
        <f t="shared" si="182"/>
        <v/>
      </c>
      <c r="G261" s="40" t="str">
        <f t="shared" si="182"/>
        <v/>
      </c>
      <c r="H261" s="41" t="str">
        <f t="shared" si="182"/>
        <v/>
      </c>
      <c r="I261" s="40" t="str">
        <f t="shared" si="182"/>
        <v/>
      </c>
      <c r="J261" s="40" t="str">
        <f t="shared" si="182"/>
        <v/>
      </c>
      <c r="K261" s="40" t="str">
        <f t="shared" si="182"/>
        <v/>
      </c>
      <c r="L261" s="41" t="str">
        <f t="shared" si="182"/>
        <v/>
      </c>
      <c r="M261" s="41" t="str">
        <f t="shared" si="182"/>
        <v/>
      </c>
      <c r="N261" s="41" t="str">
        <f t="shared" si="182"/>
        <v/>
      </c>
      <c r="P261" s="37" t="str">
        <f t="shared" si="183"/>
        <v/>
      </c>
      <c r="Q261" s="25"/>
      <c r="R261" s="40" t="str">
        <f t="shared" si="184"/>
        <v/>
      </c>
      <c r="S261" s="40" t="str">
        <f t="shared" si="184"/>
        <v/>
      </c>
      <c r="T261" s="41" t="str">
        <f t="shared" si="184"/>
        <v/>
      </c>
      <c r="U261" s="40" t="str">
        <f t="shared" si="184"/>
        <v/>
      </c>
      <c r="V261" s="41" t="str">
        <f t="shared" si="184"/>
        <v/>
      </c>
      <c r="W261" s="40" t="str">
        <f t="shared" si="184"/>
        <v/>
      </c>
      <c r="X261" s="40" t="str">
        <f t="shared" si="184"/>
        <v/>
      </c>
      <c r="Y261" s="40" t="str">
        <f t="shared" si="184"/>
        <v/>
      </c>
      <c r="Z261" s="41" t="str">
        <f t="shared" si="184"/>
        <v/>
      </c>
      <c r="AA261" s="41" t="str">
        <f t="shared" si="184"/>
        <v/>
      </c>
      <c r="AB261" s="41" t="str">
        <f t="shared" si="184"/>
        <v/>
      </c>
    </row>
    <row r="262" spans="2:28" x14ac:dyDescent="0.3">
      <c r="B262" s="37" t="str">
        <f t="shared" si="181"/>
        <v/>
      </c>
      <c r="C262" s="25"/>
      <c r="D262" s="40" t="str">
        <f t="shared" si="182"/>
        <v/>
      </c>
      <c r="E262" s="40" t="str">
        <f t="shared" si="182"/>
        <v/>
      </c>
      <c r="F262" s="41" t="str">
        <f t="shared" si="182"/>
        <v/>
      </c>
      <c r="G262" s="40" t="str">
        <f t="shared" si="182"/>
        <v/>
      </c>
      <c r="H262" s="41" t="str">
        <f t="shared" si="182"/>
        <v/>
      </c>
      <c r="I262" s="40" t="str">
        <f t="shared" si="182"/>
        <v/>
      </c>
      <c r="J262" s="40" t="str">
        <f t="shared" si="182"/>
        <v/>
      </c>
      <c r="K262" s="40" t="str">
        <f t="shared" si="182"/>
        <v/>
      </c>
      <c r="L262" s="41" t="str">
        <f t="shared" si="182"/>
        <v/>
      </c>
      <c r="M262" s="41" t="str">
        <f t="shared" si="182"/>
        <v/>
      </c>
      <c r="N262" s="41" t="str">
        <f t="shared" si="182"/>
        <v/>
      </c>
      <c r="P262" s="37" t="str">
        <f t="shared" si="183"/>
        <v/>
      </c>
      <c r="Q262" s="25"/>
      <c r="R262" s="40" t="str">
        <f t="shared" si="184"/>
        <v/>
      </c>
      <c r="S262" s="40" t="str">
        <f t="shared" si="184"/>
        <v/>
      </c>
      <c r="T262" s="41" t="str">
        <f t="shared" si="184"/>
        <v/>
      </c>
      <c r="U262" s="40" t="str">
        <f t="shared" si="184"/>
        <v/>
      </c>
      <c r="V262" s="41" t="str">
        <f t="shared" si="184"/>
        <v/>
      </c>
      <c r="W262" s="40" t="str">
        <f t="shared" si="184"/>
        <v/>
      </c>
      <c r="X262" s="40" t="str">
        <f t="shared" si="184"/>
        <v/>
      </c>
      <c r="Y262" s="40" t="str">
        <f t="shared" si="184"/>
        <v/>
      </c>
      <c r="Z262" s="41" t="str">
        <f t="shared" si="184"/>
        <v/>
      </c>
      <c r="AA262" s="41" t="str">
        <f t="shared" si="184"/>
        <v/>
      </c>
      <c r="AB262" s="41" t="str">
        <f t="shared" si="184"/>
        <v/>
      </c>
    </row>
    <row r="263" spans="2:28" x14ac:dyDescent="0.3">
      <c r="B263" s="37" t="str">
        <f t="shared" si="181"/>
        <v>etc.</v>
      </c>
      <c r="C263" s="25"/>
      <c r="D263" s="40" t="str">
        <f t="shared" si="182"/>
        <v/>
      </c>
      <c r="E263" s="40" t="str">
        <f t="shared" si="182"/>
        <v/>
      </c>
      <c r="F263" s="41" t="str">
        <f t="shared" si="182"/>
        <v/>
      </c>
      <c r="G263" s="40" t="str">
        <f t="shared" si="182"/>
        <v/>
      </c>
      <c r="H263" s="41" t="str">
        <f t="shared" si="182"/>
        <v/>
      </c>
      <c r="I263" s="40" t="str">
        <f t="shared" si="182"/>
        <v/>
      </c>
      <c r="J263" s="40" t="str">
        <f t="shared" si="182"/>
        <v/>
      </c>
      <c r="K263" s="40" t="str">
        <f t="shared" si="182"/>
        <v/>
      </c>
      <c r="L263" s="41" t="str">
        <f t="shared" si="182"/>
        <v/>
      </c>
      <c r="M263" s="41" t="str">
        <f t="shared" si="182"/>
        <v/>
      </c>
      <c r="N263" s="41" t="str">
        <f t="shared" si="182"/>
        <v/>
      </c>
      <c r="P263" s="37" t="str">
        <f t="shared" si="183"/>
        <v>etc.</v>
      </c>
      <c r="Q263" s="25"/>
      <c r="R263" s="40" t="str">
        <f t="shared" si="184"/>
        <v/>
      </c>
      <c r="S263" s="40" t="str">
        <f t="shared" si="184"/>
        <v/>
      </c>
      <c r="T263" s="41" t="str">
        <f t="shared" si="184"/>
        <v/>
      </c>
      <c r="U263" s="40" t="str">
        <f t="shared" si="184"/>
        <v/>
      </c>
      <c r="V263" s="41" t="str">
        <f t="shared" si="184"/>
        <v/>
      </c>
      <c r="W263" s="40" t="str">
        <f t="shared" si="184"/>
        <v/>
      </c>
      <c r="X263" s="40" t="str">
        <f t="shared" si="184"/>
        <v/>
      </c>
      <c r="Y263" s="40" t="str">
        <f t="shared" si="184"/>
        <v/>
      </c>
      <c r="Z263" s="41" t="str">
        <f t="shared" si="184"/>
        <v/>
      </c>
      <c r="AA263" s="41" t="str">
        <f t="shared" si="184"/>
        <v/>
      </c>
      <c r="AB263" s="41" t="str">
        <f t="shared" si="184"/>
        <v/>
      </c>
    </row>
    <row r="264" spans="2:28" s="30" customFormat="1" x14ac:dyDescent="0.3">
      <c r="B264" s="76" t="s">
        <v>25</v>
      </c>
      <c r="C264" s="76"/>
      <c r="D264" s="42" t="str">
        <f t="shared" si="182"/>
        <v/>
      </c>
      <c r="E264" s="42" t="str">
        <f t="shared" si="182"/>
        <v/>
      </c>
      <c r="F264" s="42" t="str">
        <f t="shared" si="182"/>
        <v/>
      </c>
      <c r="G264" s="42" t="str">
        <f t="shared" si="182"/>
        <v/>
      </c>
      <c r="H264" s="42" t="str">
        <f t="shared" si="182"/>
        <v/>
      </c>
      <c r="I264" s="42" t="str">
        <f t="shared" si="182"/>
        <v/>
      </c>
      <c r="J264" s="42" t="str">
        <f t="shared" si="182"/>
        <v/>
      </c>
      <c r="K264" s="42" t="str">
        <f t="shared" si="182"/>
        <v/>
      </c>
      <c r="L264" s="42" t="str">
        <f t="shared" si="182"/>
        <v/>
      </c>
      <c r="M264" s="42" t="str">
        <f t="shared" si="182"/>
        <v/>
      </c>
      <c r="N264" s="42" t="str">
        <f t="shared" si="182"/>
        <v/>
      </c>
      <c r="P264" s="76" t="s">
        <v>22</v>
      </c>
      <c r="Q264" s="76"/>
      <c r="R264" s="42" t="str">
        <f t="shared" si="184"/>
        <v/>
      </c>
      <c r="S264" s="42" t="str">
        <f t="shared" si="184"/>
        <v/>
      </c>
      <c r="T264" s="42" t="str">
        <f t="shared" si="184"/>
        <v/>
      </c>
      <c r="U264" s="42" t="str">
        <f t="shared" si="184"/>
        <v/>
      </c>
      <c r="V264" s="42" t="str">
        <f t="shared" si="184"/>
        <v/>
      </c>
      <c r="W264" s="42" t="str">
        <f t="shared" si="184"/>
        <v/>
      </c>
      <c r="X264" s="42" t="str">
        <f t="shared" si="184"/>
        <v/>
      </c>
      <c r="Y264" s="42" t="str">
        <f t="shared" si="184"/>
        <v/>
      </c>
      <c r="Z264" s="42" t="str">
        <f t="shared" si="184"/>
        <v/>
      </c>
      <c r="AA264" s="42" t="str">
        <f t="shared" si="184"/>
        <v/>
      </c>
      <c r="AB264" s="42" t="str">
        <f t="shared" si="184"/>
        <v/>
      </c>
    </row>
    <row r="265" spans="2:28" s="30" customFormat="1" x14ac:dyDescent="0.3">
      <c r="B265" s="76" t="s">
        <v>57</v>
      </c>
      <c r="C265" s="76"/>
      <c r="D265" s="42" t="str">
        <f t="shared" si="182"/>
        <v/>
      </c>
      <c r="E265" s="42" t="str">
        <f t="shared" si="182"/>
        <v/>
      </c>
      <c r="F265" s="42" t="str">
        <f t="shared" si="182"/>
        <v/>
      </c>
      <c r="G265" s="42" t="str">
        <f t="shared" si="182"/>
        <v/>
      </c>
      <c r="H265" s="42" t="str">
        <f t="shared" si="182"/>
        <v/>
      </c>
      <c r="I265" s="42" t="str">
        <f t="shared" si="182"/>
        <v/>
      </c>
      <c r="J265" s="42" t="str">
        <f t="shared" si="182"/>
        <v/>
      </c>
      <c r="K265" s="42" t="str">
        <f t="shared" si="182"/>
        <v/>
      </c>
      <c r="L265" s="42" t="str">
        <f t="shared" si="182"/>
        <v/>
      </c>
      <c r="M265" s="42" t="str">
        <f t="shared" si="182"/>
        <v/>
      </c>
      <c r="N265" s="42" t="str">
        <f t="shared" si="182"/>
        <v/>
      </c>
      <c r="P265" s="76" t="s">
        <v>57</v>
      </c>
      <c r="Q265" s="76"/>
      <c r="R265" s="42" t="str">
        <f>IF(AND(D250&lt;&gt;"", $N250&lt;&gt;""), D250/$N250, "")</f>
        <v/>
      </c>
      <c r="S265" s="42" t="str">
        <f t="shared" ref="S265:AB265" si="185">IF(AND(E250&lt;&gt;"", $N250&lt;&gt;""), E250/$N250, "")</f>
        <v/>
      </c>
      <c r="T265" s="42" t="str">
        <f t="shared" si="185"/>
        <v/>
      </c>
      <c r="U265" s="42" t="str">
        <f t="shared" si="185"/>
        <v/>
      </c>
      <c r="V265" s="42" t="str">
        <f t="shared" si="185"/>
        <v/>
      </c>
      <c r="W265" s="42" t="str">
        <f t="shared" si="185"/>
        <v/>
      </c>
      <c r="X265" s="42" t="str">
        <f t="shared" si="185"/>
        <v/>
      </c>
      <c r="Y265" s="42" t="str">
        <f t="shared" si="185"/>
        <v/>
      </c>
      <c r="Z265" s="42" t="str">
        <f t="shared" si="185"/>
        <v/>
      </c>
      <c r="AA265" s="42" t="str">
        <f t="shared" si="185"/>
        <v/>
      </c>
      <c r="AB265" s="42" t="str">
        <f t="shared" si="185"/>
        <v/>
      </c>
    </row>
    <row r="266" spans="2:28" x14ac:dyDescent="0.3">
      <c r="D266" s="31"/>
      <c r="E266" s="31"/>
      <c r="F266" s="31"/>
      <c r="G266" s="31"/>
      <c r="H266" s="31"/>
      <c r="I266" s="31"/>
      <c r="J266" s="31"/>
      <c r="K266" s="31"/>
      <c r="L266" s="31"/>
      <c r="M266" s="31"/>
      <c r="N266" s="31"/>
      <c r="R266" s="31"/>
      <c r="S266" s="31"/>
      <c r="T266" s="31"/>
      <c r="U266" s="31"/>
      <c r="V266" s="31"/>
      <c r="W266" s="31"/>
      <c r="X266" s="31"/>
      <c r="Y266" s="31"/>
      <c r="Z266" s="31"/>
      <c r="AA266" s="31"/>
      <c r="AB266" s="31"/>
    </row>
    <row r="267" spans="2:28" ht="21" x14ac:dyDescent="0.4">
      <c r="B267" s="16" t="s">
        <v>26</v>
      </c>
      <c r="C267" s="17"/>
      <c r="D267" s="32"/>
      <c r="E267" s="32"/>
      <c r="F267" s="32"/>
      <c r="G267" s="32"/>
      <c r="H267" s="32"/>
      <c r="I267" s="32"/>
      <c r="J267" s="32"/>
      <c r="K267" s="32"/>
      <c r="L267" s="32"/>
      <c r="M267" s="32"/>
      <c r="N267" s="32"/>
      <c r="O267" s="17"/>
      <c r="P267" s="17"/>
      <c r="Q267" s="17"/>
      <c r="R267" s="32"/>
      <c r="S267" s="32"/>
      <c r="T267" s="32"/>
      <c r="U267" s="32"/>
      <c r="V267" s="32"/>
      <c r="W267" s="32"/>
      <c r="X267" s="32"/>
      <c r="Y267" s="32"/>
      <c r="Z267" s="32"/>
      <c r="AA267" s="32"/>
      <c r="AB267" s="32"/>
    </row>
    <row r="268" spans="2:28" x14ac:dyDescent="0.3">
      <c r="D268" s="31"/>
      <c r="E268" s="31"/>
      <c r="F268" s="31"/>
      <c r="G268" s="31"/>
      <c r="H268" s="31"/>
      <c r="I268" s="31"/>
      <c r="J268" s="31"/>
      <c r="K268" s="31"/>
      <c r="L268" s="31"/>
      <c r="M268" s="31"/>
      <c r="N268" s="31"/>
      <c r="R268" s="31"/>
      <c r="S268" s="31"/>
      <c r="T268" s="31"/>
      <c r="U268" s="31"/>
      <c r="V268" s="31"/>
      <c r="W268" s="31"/>
      <c r="X268" s="31"/>
      <c r="Y268" s="31"/>
      <c r="Z268" s="31"/>
      <c r="AA268" s="31"/>
      <c r="AB268" s="31"/>
    </row>
    <row r="269" spans="2:28" s="18" customFormat="1" ht="14.4" x14ac:dyDescent="0.3">
      <c r="B269" s="19"/>
      <c r="C269" s="19"/>
      <c r="D269" s="77" t="s">
        <v>27</v>
      </c>
      <c r="E269" s="77"/>
      <c r="F269" s="77"/>
      <c r="G269" s="77"/>
      <c r="H269" s="77"/>
      <c r="I269" s="77"/>
      <c r="J269" s="77"/>
      <c r="K269" s="77"/>
      <c r="L269" s="77"/>
      <c r="M269" s="77"/>
      <c r="N269" s="77"/>
      <c r="P269" s="19"/>
      <c r="Q269" s="19"/>
      <c r="R269" s="77" t="s">
        <v>28</v>
      </c>
      <c r="S269" s="77"/>
      <c r="T269" s="77"/>
      <c r="U269" s="77"/>
      <c r="V269" s="77"/>
      <c r="W269" s="77"/>
      <c r="X269" s="77"/>
      <c r="Y269" s="77"/>
      <c r="Z269" s="77"/>
      <c r="AA269" s="77"/>
      <c r="AB269" s="77"/>
    </row>
    <row r="270" spans="2:28" s="20" customFormat="1" ht="14.4" x14ac:dyDescent="0.3">
      <c r="B270" s="21"/>
      <c r="C270" s="22" t="s">
        <v>5</v>
      </c>
      <c r="D270" s="38" t="str">
        <f>IF(D15&lt;&gt;"",D15, "")</f>
        <v>y &lt; 1.25</v>
      </c>
      <c r="E270" s="38" t="str">
        <f t="shared" ref="E270:N270" si="186">IF(E15&lt;&gt;"",E15, "")</f>
        <v>1.25 &lt; y &lt; 2.5</v>
      </c>
      <c r="F270" s="39" t="str">
        <f t="shared" si="186"/>
        <v>y &lt; 2.5</v>
      </c>
      <c r="G270" s="38" t="str">
        <f t="shared" si="186"/>
        <v>2.5 &lt; y &lt; 4</v>
      </c>
      <c r="H270" s="39" t="str">
        <f t="shared" si="186"/>
        <v>y &lt; 4</v>
      </c>
      <c r="I270" s="38" t="str">
        <f t="shared" si="186"/>
        <v>4 &lt; y &lt; 10</v>
      </c>
      <c r="J270" s="38" t="str">
        <f t="shared" si="186"/>
        <v>10 &lt; y &lt; 50</v>
      </c>
      <c r="K270" s="38" t="str">
        <f t="shared" si="186"/>
        <v>y &gt; 50</v>
      </c>
      <c r="L270" s="39" t="str">
        <f t="shared" si="186"/>
        <v>y &gt; 10</v>
      </c>
      <c r="M270" s="39" t="str">
        <f t="shared" si="186"/>
        <v>y &gt; 4</v>
      </c>
      <c r="N270" s="38" t="str">
        <f t="shared" si="186"/>
        <v>Total</v>
      </c>
      <c r="P270" s="21"/>
      <c r="Q270" s="22" t="s">
        <v>5</v>
      </c>
      <c r="R270" s="38" t="str">
        <f>IF(D15&lt;&gt;"",D15, "")</f>
        <v>y &lt; 1.25</v>
      </c>
      <c r="S270" s="38" t="str">
        <f t="shared" ref="S270:AB270" si="187">IF(E15&lt;&gt;"",E15, "")</f>
        <v>1.25 &lt; y &lt; 2.5</v>
      </c>
      <c r="T270" s="39" t="str">
        <f t="shared" si="187"/>
        <v>y &lt; 2.5</v>
      </c>
      <c r="U270" s="38" t="str">
        <f t="shared" si="187"/>
        <v>2.5 &lt; y &lt; 4</v>
      </c>
      <c r="V270" s="39" t="str">
        <f t="shared" si="187"/>
        <v>y &lt; 4</v>
      </c>
      <c r="W270" s="38" t="str">
        <f t="shared" si="187"/>
        <v>4 &lt; y &lt; 10</v>
      </c>
      <c r="X270" s="38" t="str">
        <f t="shared" si="187"/>
        <v>10 &lt; y &lt; 50</v>
      </c>
      <c r="Y270" s="38" t="str">
        <f t="shared" si="187"/>
        <v>y &gt; 50</v>
      </c>
      <c r="Z270" s="39" t="str">
        <f t="shared" si="187"/>
        <v>y &gt; 10</v>
      </c>
      <c r="AA270" s="39" t="str">
        <f t="shared" si="187"/>
        <v>y &gt; 4</v>
      </c>
      <c r="AB270" s="38" t="str">
        <f t="shared" si="187"/>
        <v>Total</v>
      </c>
    </row>
    <row r="271" spans="2:28" x14ac:dyDescent="0.3">
      <c r="B271" s="37" t="str">
        <f>IF(B16&lt;&gt;"",B16, "")</f>
        <v>Electricity</v>
      </c>
      <c r="C271" s="25"/>
      <c r="D271" s="40" t="str">
        <f>IF(AND(D241&lt;&gt;"", D$249&lt;&gt;""), D241/D$249, "")</f>
        <v/>
      </c>
      <c r="E271" s="40" t="str">
        <f t="shared" ref="E271:N271" si="188">IF(AND(E241&lt;&gt;"", E$249&lt;&gt;""), E241/E$249, "")</f>
        <v/>
      </c>
      <c r="F271" s="41" t="str">
        <f t="shared" si="188"/>
        <v/>
      </c>
      <c r="G271" s="40" t="str">
        <f t="shared" si="188"/>
        <v/>
      </c>
      <c r="H271" s="41" t="str">
        <f t="shared" si="188"/>
        <v/>
      </c>
      <c r="I271" s="40" t="str">
        <f t="shared" si="188"/>
        <v/>
      </c>
      <c r="J271" s="40" t="str">
        <f t="shared" si="188"/>
        <v/>
      </c>
      <c r="K271" s="40" t="str">
        <f t="shared" si="188"/>
        <v/>
      </c>
      <c r="L271" s="41" t="str">
        <f t="shared" si="188"/>
        <v/>
      </c>
      <c r="M271" s="41" t="str">
        <f t="shared" si="188"/>
        <v/>
      </c>
      <c r="N271" s="41" t="str">
        <f t="shared" si="188"/>
        <v/>
      </c>
      <c r="P271" s="37" t="str">
        <f>IF(B16&lt;&gt;"",B16, "")</f>
        <v>Electricity</v>
      </c>
      <c r="Q271" s="25"/>
      <c r="R271" s="40" t="str">
        <f t="shared" ref="R271:AB278" si="189">IF(AND(R241&lt;&gt;"", R$249&lt;&gt;""), R241/R$249, "")</f>
        <v/>
      </c>
      <c r="S271" s="40" t="str">
        <f t="shared" si="189"/>
        <v/>
      </c>
      <c r="T271" s="41" t="str">
        <f t="shared" si="189"/>
        <v/>
      </c>
      <c r="U271" s="40" t="str">
        <f t="shared" si="189"/>
        <v/>
      </c>
      <c r="V271" s="41" t="str">
        <f t="shared" si="189"/>
        <v/>
      </c>
      <c r="W271" s="40" t="str">
        <f t="shared" si="189"/>
        <v/>
      </c>
      <c r="X271" s="40" t="str">
        <f t="shared" si="189"/>
        <v/>
      </c>
      <c r="Y271" s="40" t="str">
        <f t="shared" si="189"/>
        <v/>
      </c>
      <c r="Z271" s="41" t="str">
        <f t="shared" si="189"/>
        <v/>
      </c>
      <c r="AA271" s="41" t="str">
        <f t="shared" si="189"/>
        <v/>
      </c>
      <c r="AB271" s="41" t="str">
        <f t="shared" si="189"/>
        <v/>
      </c>
    </row>
    <row r="272" spans="2:28" x14ac:dyDescent="0.3">
      <c r="B272" s="37" t="str">
        <f t="shared" ref="B272:B278" si="190">IF(B17&lt;&gt;"",B17, "")</f>
        <v>Drinkable Water</v>
      </c>
      <c r="C272" s="25"/>
      <c r="D272" s="40" t="str">
        <f t="shared" ref="D272:N278" si="191">IF(AND(D242&lt;&gt;"", D$249&lt;&gt;""), D242/D$249, "")</f>
        <v/>
      </c>
      <c r="E272" s="40" t="str">
        <f t="shared" si="191"/>
        <v/>
      </c>
      <c r="F272" s="41" t="str">
        <f t="shared" si="191"/>
        <v/>
      </c>
      <c r="G272" s="40" t="str">
        <f t="shared" si="191"/>
        <v/>
      </c>
      <c r="H272" s="41" t="str">
        <f t="shared" si="191"/>
        <v/>
      </c>
      <c r="I272" s="40" t="str">
        <f t="shared" si="191"/>
        <v/>
      </c>
      <c r="J272" s="40" t="str">
        <f t="shared" si="191"/>
        <v/>
      </c>
      <c r="K272" s="40" t="str">
        <f t="shared" si="191"/>
        <v/>
      </c>
      <c r="L272" s="41" t="str">
        <f t="shared" si="191"/>
        <v/>
      </c>
      <c r="M272" s="41" t="str">
        <f t="shared" si="191"/>
        <v/>
      </c>
      <c r="N272" s="41" t="str">
        <f t="shared" si="191"/>
        <v/>
      </c>
      <c r="P272" s="37" t="str">
        <f t="shared" ref="P272:P278" si="192">IF(B17&lt;&gt;"",B17, "")</f>
        <v>Drinkable Water</v>
      </c>
      <c r="Q272" s="25"/>
      <c r="R272" s="40" t="str">
        <f t="shared" si="189"/>
        <v/>
      </c>
      <c r="S272" s="40" t="str">
        <f t="shared" si="189"/>
        <v/>
      </c>
      <c r="T272" s="41" t="str">
        <f t="shared" si="189"/>
        <v/>
      </c>
      <c r="U272" s="40" t="str">
        <f t="shared" si="189"/>
        <v/>
      </c>
      <c r="V272" s="41" t="str">
        <f t="shared" si="189"/>
        <v/>
      </c>
      <c r="W272" s="40" t="str">
        <f t="shared" si="189"/>
        <v/>
      </c>
      <c r="X272" s="40" t="str">
        <f t="shared" si="189"/>
        <v/>
      </c>
      <c r="Y272" s="40" t="str">
        <f t="shared" si="189"/>
        <v/>
      </c>
      <c r="Z272" s="41" t="str">
        <f t="shared" si="189"/>
        <v/>
      </c>
      <c r="AA272" s="41" t="str">
        <f t="shared" si="189"/>
        <v/>
      </c>
      <c r="AB272" s="41" t="str">
        <f t="shared" si="189"/>
        <v/>
      </c>
    </row>
    <row r="273" spans="1:28" x14ac:dyDescent="0.3">
      <c r="B273" s="37" t="str">
        <f t="shared" si="190"/>
        <v>Sanitation</v>
      </c>
      <c r="C273" s="25"/>
      <c r="D273" s="40" t="str">
        <f t="shared" si="191"/>
        <v/>
      </c>
      <c r="E273" s="40" t="str">
        <f t="shared" si="191"/>
        <v/>
      </c>
      <c r="F273" s="41" t="str">
        <f t="shared" si="191"/>
        <v/>
      </c>
      <c r="G273" s="40" t="str">
        <f t="shared" si="191"/>
        <v/>
      </c>
      <c r="H273" s="41" t="str">
        <f t="shared" si="191"/>
        <v/>
      </c>
      <c r="I273" s="40" t="str">
        <f t="shared" si="191"/>
        <v/>
      </c>
      <c r="J273" s="40" t="str">
        <f t="shared" si="191"/>
        <v/>
      </c>
      <c r="K273" s="40" t="str">
        <f t="shared" si="191"/>
        <v/>
      </c>
      <c r="L273" s="41" t="str">
        <f t="shared" si="191"/>
        <v/>
      </c>
      <c r="M273" s="41" t="str">
        <f t="shared" si="191"/>
        <v/>
      </c>
      <c r="N273" s="41" t="str">
        <f t="shared" si="191"/>
        <v/>
      </c>
      <c r="P273" s="37" t="str">
        <f t="shared" si="192"/>
        <v>Sanitation</v>
      </c>
      <c r="Q273" s="25"/>
      <c r="R273" s="40" t="str">
        <f t="shared" si="189"/>
        <v/>
      </c>
      <c r="S273" s="40" t="str">
        <f t="shared" si="189"/>
        <v/>
      </c>
      <c r="T273" s="41" t="str">
        <f t="shared" si="189"/>
        <v/>
      </c>
      <c r="U273" s="40" t="str">
        <f t="shared" si="189"/>
        <v/>
      </c>
      <c r="V273" s="41" t="str">
        <f t="shared" si="189"/>
        <v/>
      </c>
      <c r="W273" s="40" t="str">
        <f t="shared" si="189"/>
        <v/>
      </c>
      <c r="X273" s="40" t="str">
        <f t="shared" si="189"/>
        <v/>
      </c>
      <c r="Y273" s="40" t="str">
        <f t="shared" si="189"/>
        <v/>
      </c>
      <c r="Z273" s="41" t="str">
        <f t="shared" si="189"/>
        <v/>
      </c>
      <c r="AA273" s="41" t="str">
        <f t="shared" si="189"/>
        <v/>
      </c>
      <c r="AB273" s="41" t="str">
        <f t="shared" si="189"/>
        <v/>
      </c>
    </row>
    <row r="274" spans="1:28" x14ac:dyDescent="0.3">
      <c r="B274" s="37" t="str">
        <f t="shared" si="190"/>
        <v>Roads</v>
      </c>
      <c r="C274" s="25"/>
      <c r="D274" s="40" t="str">
        <f t="shared" si="191"/>
        <v/>
      </c>
      <c r="E274" s="40" t="str">
        <f t="shared" si="191"/>
        <v/>
      </c>
      <c r="F274" s="41" t="str">
        <f t="shared" si="191"/>
        <v/>
      </c>
      <c r="G274" s="40" t="str">
        <f t="shared" si="191"/>
        <v/>
      </c>
      <c r="H274" s="41" t="str">
        <f t="shared" si="191"/>
        <v/>
      </c>
      <c r="I274" s="40" t="str">
        <f t="shared" si="191"/>
        <v/>
      </c>
      <c r="J274" s="40" t="str">
        <f t="shared" si="191"/>
        <v/>
      </c>
      <c r="K274" s="40" t="str">
        <f t="shared" si="191"/>
        <v/>
      </c>
      <c r="L274" s="41" t="str">
        <f t="shared" si="191"/>
        <v/>
      </c>
      <c r="M274" s="41" t="str">
        <f t="shared" si="191"/>
        <v/>
      </c>
      <c r="N274" s="41" t="str">
        <f t="shared" si="191"/>
        <v/>
      </c>
      <c r="P274" s="37" t="str">
        <f t="shared" si="192"/>
        <v>Roads</v>
      </c>
      <c r="Q274" s="25"/>
      <c r="R274" s="40" t="str">
        <f t="shared" si="189"/>
        <v/>
      </c>
      <c r="S274" s="40" t="str">
        <f t="shared" si="189"/>
        <v/>
      </c>
      <c r="T274" s="41" t="str">
        <f t="shared" si="189"/>
        <v/>
      </c>
      <c r="U274" s="40" t="str">
        <f t="shared" si="189"/>
        <v/>
      </c>
      <c r="V274" s="41" t="str">
        <f t="shared" si="189"/>
        <v/>
      </c>
      <c r="W274" s="40" t="str">
        <f t="shared" si="189"/>
        <v/>
      </c>
      <c r="X274" s="40" t="str">
        <f t="shared" si="189"/>
        <v/>
      </c>
      <c r="Y274" s="40" t="str">
        <f t="shared" si="189"/>
        <v/>
      </c>
      <c r="Z274" s="41" t="str">
        <f t="shared" si="189"/>
        <v/>
      </c>
      <c r="AA274" s="41" t="str">
        <f t="shared" si="189"/>
        <v/>
      </c>
      <c r="AB274" s="41" t="str">
        <f t="shared" si="189"/>
        <v/>
      </c>
    </row>
    <row r="275" spans="1:28" x14ac:dyDescent="0.3">
      <c r="B275" s="37" t="str">
        <f t="shared" si="190"/>
        <v/>
      </c>
      <c r="C275" s="25"/>
      <c r="D275" s="40" t="str">
        <f t="shared" si="191"/>
        <v/>
      </c>
      <c r="E275" s="40" t="str">
        <f t="shared" si="191"/>
        <v/>
      </c>
      <c r="F275" s="41" t="str">
        <f t="shared" si="191"/>
        <v/>
      </c>
      <c r="G275" s="40" t="str">
        <f t="shared" si="191"/>
        <v/>
      </c>
      <c r="H275" s="41" t="str">
        <f t="shared" si="191"/>
        <v/>
      </c>
      <c r="I275" s="40" t="str">
        <f t="shared" si="191"/>
        <v/>
      </c>
      <c r="J275" s="40" t="str">
        <f t="shared" si="191"/>
        <v/>
      </c>
      <c r="K275" s="40" t="str">
        <f t="shared" si="191"/>
        <v/>
      </c>
      <c r="L275" s="41" t="str">
        <f t="shared" si="191"/>
        <v/>
      </c>
      <c r="M275" s="41" t="str">
        <f t="shared" si="191"/>
        <v/>
      </c>
      <c r="N275" s="41" t="str">
        <f t="shared" si="191"/>
        <v/>
      </c>
      <c r="P275" s="37" t="str">
        <f t="shared" si="192"/>
        <v/>
      </c>
      <c r="Q275" s="25"/>
      <c r="R275" s="40" t="str">
        <f t="shared" si="189"/>
        <v/>
      </c>
      <c r="S275" s="40" t="str">
        <f t="shared" si="189"/>
        <v/>
      </c>
      <c r="T275" s="41" t="str">
        <f t="shared" si="189"/>
        <v/>
      </c>
      <c r="U275" s="40" t="str">
        <f t="shared" si="189"/>
        <v/>
      </c>
      <c r="V275" s="41" t="str">
        <f t="shared" si="189"/>
        <v/>
      </c>
      <c r="W275" s="40" t="str">
        <f t="shared" si="189"/>
        <v/>
      </c>
      <c r="X275" s="40" t="str">
        <f t="shared" si="189"/>
        <v/>
      </c>
      <c r="Y275" s="40" t="str">
        <f t="shared" si="189"/>
        <v/>
      </c>
      <c r="Z275" s="41" t="str">
        <f t="shared" si="189"/>
        <v/>
      </c>
      <c r="AA275" s="41" t="str">
        <f t="shared" si="189"/>
        <v/>
      </c>
      <c r="AB275" s="41" t="str">
        <f t="shared" si="189"/>
        <v/>
      </c>
    </row>
    <row r="276" spans="1:28" x14ac:dyDescent="0.3">
      <c r="B276" s="37" t="str">
        <f t="shared" si="190"/>
        <v/>
      </c>
      <c r="C276" s="25"/>
      <c r="D276" s="40" t="str">
        <f t="shared" si="191"/>
        <v/>
      </c>
      <c r="E276" s="40" t="str">
        <f t="shared" si="191"/>
        <v/>
      </c>
      <c r="F276" s="41" t="str">
        <f t="shared" si="191"/>
        <v/>
      </c>
      <c r="G276" s="40" t="str">
        <f t="shared" si="191"/>
        <v/>
      </c>
      <c r="H276" s="41" t="str">
        <f t="shared" si="191"/>
        <v/>
      </c>
      <c r="I276" s="40" t="str">
        <f t="shared" si="191"/>
        <v/>
      </c>
      <c r="J276" s="40" t="str">
        <f t="shared" si="191"/>
        <v/>
      </c>
      <c r="K276" s="40" t="str">
        <f t="shared" si="191"/>
        <v/>
      </c>
      <c r="L276" s="41" t="str">
        <f t="shared" si="191"/>
        <v/>
      </c>
      <c r="M276" s="41" t="str">
        <f t="shared" si="191"/>
        <v/>
      </c>
      <c r="N276" s="41" t="str">
        <f t="shared" si="191"/>
        <v/>
      </c>
      <c r="P276" s="37" t="str">
        <f t="shared" si="192"/>
        <v/>
      </c>
      <c r="Q276" s="25"/>
      <c r="R276" s="40" t="str">
        <f t="shared" si="189"/>
        <v/>
      </c>
      <c r="S276" s="40" t="str">
        <f t="shared" si="189"/>
        <v/>
      </c>
      <c r="T276" s="41" t="str">
        <f t="shared" si="189"/>
        <v/>
      </c>
      <c r="U276" s="40" t="str">
        <f t="shared" si="189"/>
        <v/>
      </c>
      <c r="V276" s="41" t="str">
        <f t="shared" si="189"/>
        <v/>
      </c>
      <c r="W276" s="40" t="str">
        <f t="shared" si="189"/>
        <v/>
      </c>
      <c r="X276" s="40" t="str">
        <f t="shared" si="189"/>
        <v/>
      </c>
      <c r="Y276" s="40" t="str">
        <f t="shared" si="189"/>
        <v/>
      </c>
      <c r="Z276" s="41" t="str">
        <f t="shared" si="189"/>
        <v/>
      </c>
      <c r="AA276" s="41" t="str">
        <f t="shared" si="189"/>
        <v/>
      </c>
      <c r="AB276" s="41" t="str">
        <f t="shared" si="189"/>
        <v/>
      </c>
    </row>
    <row r="277" spans="1:28" x14ac:dyDescent="0.3">
      <c r="B277" s="37" t="str">
        <f t="shared" si="190"/>
        <v/>
      </c>
      <c r="C277" s="25"/>
      <c r="D277" s="40" t="str">
        <f t="shared" si="191"/>
        <v/>
      </c>
      <c r="E277" s="40" t="str">
        <f t="shared" si="191"/>
        <v/>
      </c>
      <c r="F277" s="41" t="str">
        <f t="shared" si="191"/>
        <v/>
      </c>
      <c r="G277" s="40" t="str">
        <f t="shared" si="191"/>
        <v/>
      </c>
      <c r="H277" s="41" t="str">
        <f t="shared" si="191"/>
        <v/>
      </c>
      <c r="I277" s="40" t="str">
        <f t="shared" si="191"/>
        <v/>
      </c>
      <c r="J277" s="40" t="str">
        <f t="shared" si="191"/>
        <v/>
      </c>
      <c r="K277" s="40" t="str">
        <f t="shared" si="191"/>
        <v/>
      </c>
      <c r="L277" s="41" t="str">
        <f t="shared" si="191"/>
        <v/>
      </c>
      <c r="M277" s="41" t="str">
        <f t="shared" si="191"/>
        <v/>
      </c>
      <c r="N277" s="41" t="str">
        <f t="shared" si="191"/>
        <v/>
      </c>
      <c r="P277" s="37" t="str">
        <f t="shared" si="192"/>
        <v/>
      </c>
      <c r="Q277" s="25"/>
      <c r="R277" s="40" t="str">
        <f t="shared" si="189"/>
        <v/>
      </c>
      <c r="S277" s="40" t="str">
        <f t="shared" si="189"/>
        <v/>
      </c>
      <c r="T277" s="41" t="str">
        <f t="shared" si="189"/>
        <v/>
      </c>
      <c r="U277" s="40" t="str">
        <f t="shared" si="189"/>
        <v/>
      </c>
      <c r="V277" s="41" t="str">
        <f t="shared" si="189"/>
        <v/>
      </c>
      <c r="W277" s="40" t="str">
        <f t="shared" si="189"/>
        <v/>
      </c>
      <c r="X277" s="40" t="str">
        <f t="shared" si="189"/>
        <v/>
      </c>
      <c r="Y277" s="40" t="str">
        <f t="shared" si="189"/>
        <v/>
      </c>
      <c r="Z277" s="41" t="str">
        <f t="shared" si="189"/>
        <v/>
      </c>
      <c r="AA277" s="41" t="str">
        <f t="shared" si="189"/>
        <v/>
      </c>
      <c r="AB277" s="41" t="str">
        <f t="shared" si="189"/>
        <v/>
      </c>
    </row>
    <row r="278" spans="1:28" x14ac:dyDescent="0.3">
      <c r="B278" s="37" t="str">
        <f t="shared" si="190"/>
        <v>etc.</v>
      </c>
      <c r="C278" s="25"/>
      <c r="D278" s="40" t="str">
        <f t="shared" si="191"/>
        <v/>
      </c>
      <c r="E278" s="40" t="str">
        <f t="shared" si="191"/>
        <v/>
      </c>
      <c r="F278" s="41" t="str">
        <f t="shared" si="191"/>
        <v/>
      </c>
      <c r="G278" s="40" t="str">
        <f t="shared" si="191"/>
        <v/>
      </c>
      <c r="H278" s="41" t="str">
        <f t="shared" si="191"/>
        <v/>
      </c>
      <c r="I278" s="40" t="str">
        <f t="shared" si="191"/>
        <v/>
      </c>
      <c r="J278" s="40" t="str">
        <f t="shared" si="191"/>
        <v/>
      </c>
      <c r="K278" s="40" t="str">
        <f t="shared" si="191"/>
        <v/>
      </c>
      <c r="L278" s="41" t="str">
        <f t="shared" si="191"/>
        <v/>
      </c>
      <c r="M278" s="41" t="str">
        <f t="shared" si="191"/>
        <v/>
      </c>
      <c r="N278" s="41" t="str">
        <f t="shared" si="191"/>
        <v/>
      </c>
      <c r="P278" s="37" t="str">
        <f t="shared" si="192"/>
        <v>etc.</v>
      </c>
      <c r="Q278" s="25"/>
      <c r="R278" s="40" t="str">
        <f t="shared" si="189"/>
        <v/>
      </c>
      <c r="S278" s="40" t="str">
        <f t="shared" si="189"/>
        <v/>
      </c>
      <c r="T278" s="41" t="str">
        <f t="shared" si="189"/>
        <v/>
      </c>
      <c r="U278" s="40" t="str">
        <f t="shared" si="189"/>
        <v/>
      </c>
      <c r="V278" s="41" t="str">
        <f t="shared" si="189"/>
        <v/>
      </c>
      <c r="W278" s="40" t="str">
        <f t="shared" si="189"/>
        <v/>
      </c>
      <c r="X278" s="40" t="str">
        <f t="shared" si="189"/>
        <v/>
      </c>
      <c r="Y278" s="40" t="str">
        <f t="shared" si="189"/>
        <v/>
      </c>
      <c r="Z278" s="41" t="str">
        <f t="shared" si="189"/>
        <v/>
      </c>
      <c r="AA278" s="41" t="str">
        <f t="shared" si="189"/>
        <v/>
      </c>
      <c r="AB278" s="41" t="str">
        <f t="shared" si="189"/>
        <v/>
      </c>
    </row>
    <row r="280" spans="1:28" s="15" customFormat="1" ht="25.8" x14ac:dyDescent="0.5">
      <c r="A280" s="12"/>
      <c r="B280" s="13" t="s">
        <v>33</v>
      </c>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row>
    <row r="282" spans="1:28" ht="21" x14ac:dyDescent="0.4">
      <c r="B282" s="16" t="s">
        <v>3</v>
      </c>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4" spans="1:28" s="18" customFormat="1" ht="14.4" x14ac:dyDescent="0.3">
      <c r="B284" s="19"/>
      <c r="C284" s="19"/>
      <c r="D284" s="75" t="s">
        <v>4</v>
      </c>
      <c r="E284" s="75"/>
      <c r="F284" s="75"/>
      <c r="G284" s="75"/>
      <c r="H284" s="75"/>
      <c r="I284" s="75"/>
      <c r="J284" s="75"/>
      <c r="K284" s="75"/>
      <c r="L284" s="75"/>
      <c r="M284" s="75"/>
      <c r="N284" s="75"/>
      <c r="P284" s="19"/>
      <c r="Q284" s="19"/>
      <c r="R284" s="75" t="s">
        <v>46</v>
      </c>
      <c r="S284" s="75"/>
      <c r="T284" s="75"/>
      <c r="U284" s="75"/>
      <c r="V284" s="75"/>
      <c r="W284" s="75"/>
      <c r="X284" s="75"/>
      <c r="Y284" s="75"/>
      <c r="Z284" s="75"/>
      <c r="AA284" s="75"/>
      <c r="AB284" s="75"/>
    </row>
    <row r="285" spans="1:28" s="20" customFormat="1" ht="14.4" x14ac:dyDescent="0.3">
      <c r="B285" s="21"/>
      <c r="C285" s="22" t="s">
        <v>5</v>
      </c>
      <c r="D285" s="38" t="str">
        <f>IF(D15&lt;&gt;"",D15, "")</f>
        <v>y &lt; 1.25</v>
      </c>
      <c r="E285" s="38" t="str">
        <f t="shared" ref="E285:N285" si="193">IF(E15&lt;&gt;"",E15, "")</f>
        <v>1.25 &lt; y &lt; 2.5</v>
      </c>
      <c r="F285" s="39" t="str">
        <f t="shared" si="193"/>
        <v>y &lt; 2.5</v>
      </c>
      <c r="G285" s="38" t="str">
        <f t="shared" si="193"/>
        <v>2.5 &lt; y &lt; 4</v>
      </c>
      <c r="H285" s="39" t="str">
        <f t="shared" si="193"/>
        <v>y &lt; 4</v>
      </c>
      <c r="I285" s="38" t="str">
        <f t="shared" si="193"/>
        <v>4 &lt; y &lt; 10</v>
      </c>
      <c r="J285" s="38" t="str">
        <f t="shared" si="193"/>
        <v>10 &lt; y &lt; 50</v>
      </c>
      <c r="K285" s="38" t="str">
        <f t="shared" si="193"/>
        <v>y &gt; 50</v>
      </c>
      <c r="L285" s="39" t="str">
        <f t="shared" si="193"/>
        <v>y &gt; 10</v>
      </c>
      <c r="M285" s="39" t="str">
        <f t="shared" si="193"/>
        <v>y &gt; 4</v>
      </c>
      <c r="N285" s="38" t="str">
        <f t="shared" si="193"/>
        <v>Total</v>
      </c>
      <c r="P285" s="21"/>
      <c r="Q285" s="22" t="s">
        <v>5</v>
      </c>
      <c r="R285" s="38" t="str">
        <f>IF(D15&lt;&gt;"",D15, "")</f>
        <v>y &lt; 1.25</v>
      </c>
      <c r="S285" s="38" t="str">
        <f t="shared" ref="S285:AB285" si="194">IF(E15&lt;&gt;"",E15, "")</f>
        <v>1.25 &lt; y &lt; 2.5</v>
      </c>
      <c r="T285" s="39" t="str">
        <f t="shared" si="194"/>
        <v>y &lt; 2.5</v>
      </c>
      <c r="U285" s="38" t="str">
        <f t="shared" si="194"/>
        <v>2.5 &lt; y &lt; 4</v>
      </c>
      <c r="V285" s="39" t="str">
        <f t="shared" si="194"/>
        <v>y &lt; 4</v>
      </c>
      <c r="W285" s="38" t="str">
        <f t="shared" si="194"/>
        <v>4 &lt; y &lt; 10</v>
      </c>
      <c r="X285" s="38" t="str">
        <f t="shared" si="194"/>
        <v>10 &lt; y &lt; 50</v>
      </c>
      <c r="Y285" s="38" t="str">
        <f t="shared" si="194"/>
        <v>y &gt; 50</v>
      </c>
      <c r="Z285" s="39" t="str">
        <f t="shared" si="194"/>
        <v>y &gt; 10</v>
      </c>
      <c r="AA285" s="39" t="str">
        <f t="shared" si="194"/>
        <v>y &gt; 4</v>
      </c>
      <c r="AB285" s="38" t="str">
        <f t="shared" si="194"/>
        <v>Total</v>
      </c>
    </row>
    <row r="286" spans="1:28" x14ac:dyDescent="0.3">
      <c r="B286" s="37" t="str">
        <f>IF(B16&lt;&gt;"",B16, "")</f>
        <v>Electricity</v>
      </c>
      <c r="C286" s="25"/>
      <c r="D286" s="26"/>
      <c r="E286" s="26"/>
      <c r="F286" s="35" t="str">
        <f>IF(OR(D286&lt;&gt;"", E286&lt;&gt;""), SUM(D286:E286), "")</f>
        <v/>
      </c>
      <c r="G286" s="26"/>
      <c r="H286" s="35" t="str">
        <f>IF(OR(F286&lt;&gt;"", G286&lt;&gt;""), SUM(F286:G286), "")</f>
        <v/>
      </c>
      <c r="I286" s="26"/>
      <c r="J286" s="26"/>
      <c r="K286" s="26"/>
      <c r="L286" s="35" t="str">
        <f>IF(OR(J286&lt;&gt;"", K286&lt;&gt;""), SUM(J286:K286), "")</f>
        <v/>
      </c>
      <c r="M286" s="35" t="str">
        <f>IF(OR(L286&lt;&gt;"", I286&lt;&gt;""), L286+I286, "")</f>
        <v/>
      </c>
      <c r="N286" s="27"/>
      <c r="P286" s="37" t="str">
        <f>IF(B16&lt;&gt;"",B16, "")</f>
        <v>Electricity</v>
      </c>
      <c r="Q286" s="25"/>
      <c r="R286" s="26"/>
      <c r="S286" s="26"/>
      <c r="T286" s="35" t="str">
        <f>IF(OR(R286&lt;&gt;"", S286&lt;&gt;""), SUM(R286:S286), "")</f>
        <v/>
      </c>
      <c r="U286" s="26"/>
      <c r="V286" s="35" t="str">
        <f>IF(OR(T286&lt;&gt;"", U286&lt;&gt;""), SUM(T286:U286), "")</f>
        <v/>
      </c>
      <c r="W286" s="26"/>
      <c r="X286" s="26"/>
      <c r="Y286" s="26"/>
      <c r="Z286" s="35" t="str">
        <f>IF(OR(X286&lt;&gt;"", Y286&lt;&gt;""), SUM(X286:Y286), "")</f>
        <v/>
      </c>
      <c r="AA286" s="35" t="str">
        <f>IF(OR(Z286&lt;&gt;"", W286&lt;&gt;""), Z286+W286, "")</f>
        <v/>
      </c>
      <c r="AB286" s="27"/>
    </row>
    <row r="287" spans="1:28" x14ac:dyDescent="0.3">
      <c r="B287" s="37" t="str">
        <f t="shared" ref="B287:B293" si="195">IF(B17&lt;&gt;"",B17, "")</f>
        <v>Drinkable Water</v>
      </c>
      <c r="C287" s="25"/>
      <c r="D287" s="26"/>
      <c r="E287" s="26"/>
      <c r="F287" s="35" t="str">
        <f t="shared" ref="F287:F292" si="196">IF(OR(D287&lt;&gt;"", E287&lt;&gt;""), SUM(D287:E287), "")</f>
        <v/>
      </c>
      <c r="G287" s="26"/>
      <c r="H287" s="35" t="str">
        <f t="shared" ref="H287:H292" si="197">IF(OR(F287&lt;&gt;"", G287&lt;&gt;""), SUM(F287:G287), "")</f>
        <v/>
      </c>
      <c r="I287" s="26"/>
      <c r="J287" s="26"/>
      <c r="K287" s="26"/>
      <c r="L287" s="35" t="str">
        <f t="shared" ref="L287:L295" si="198">IF(OR(J287&lt;&gt;"", K287&lt;&gt;""), SUM(J287:K287), "")</f>
        <v/>
      </c>
      <c r="M287" s="35" t="str">
        <f t="shared" ref="M287:M295" si="199">IF(OR(L287&lt;&gt;"", I287&lt;&gt;""), L287+I287, "")</f>
        <v/>
      </c>
      <c r="N287" s="27"/>
      <c r="P287" s="37" t="str">
        <f t="shared" ref="P287:P293" si="200">IF(B17&lt;&gt;"",B17, "")</f>
        <v>Drinkable Water</v>
      </c>
      <c r="Q287" s="25"/>
      <c r="R287" s="26"/>
      <c r="S287" s="26"/>
      <c r="T287" s="35" t="str">
        <f t="shared" ref="T287:T292" si="201">IF(OR(R287&lt;&gt;"", S287&lt;&gt;""), SUM(R287:S287), "")</f>
        <v/>
      </c>
      <c r="U287" s="26"/>
      <c r="V287" s="35" t="str">
        <f t="shared" ref="V287:V292" si="202">IF(OR(T287&lt;&gt;"", U287&lt;&gt;""), SUM(T287:U287), "")</f>
        <v/>
      </c>
      <c r="W287" s="26"/>
      <c r="X287" s="26"/>
      <c r="Y287" s="26"/>
      <c r="Z287" s="35" t="str">
        <f t="shared" ref="Z287:Z295" si="203">IF(OR(X287&lt;&gt;"", Y287&lt;&gt;""), SUM(X287:Y287), "")</f>
        <v/>
      </c>
      <c r="AA287" s="35" t="str">
        <f t="shared" ref="AA287:AA295" si="204">IF(OR(Z287&lt;&gt;"", W287&lt;&gt;""), Z287+W287, "")</f>
        <v/>
      </c>
      <c r="AB287" s="27"/>
    </row>
    <row r="288" spans="1:28" x14ac:dyDescent="0.3">
      <c r="B288" s="37" t="str">
        <f t="shared" si="195"/>
        <v>Sanitation</v>
      </c>
      <c r="C288" s="25"/>
      <c r="D288" s="26"/>
      <c r="E288" s="26"/>
      <c r="F288" s="35" t="str">
        <f t="shared" si="196"/>
        <v/>
      </c>
      <c r="G288" s="26"/>
      <c r="H288" s="35" t="str">
        <f t="shared" si="197"/>
        <v/>
      </c>
      <c r="I288" s="26"/>
      <c r="J288" s="26"/>
      <c r="K288" s="26"/>
      <c r="L288" s="35" t="str">
        <f t="shared" si="198"/>
        <v/>
      </c>
      <c r="M288" s="35" t="str">
        <f t="shared" si="199"/>
        <v/>
      </c>
      <c r="N288" s="27"/>
      <c r="P288" s="37" t="str">
        <f t="shared" si="200"/>
        <v>Sanitation</v>
      </c>
      <c r="Q288" s="25"/>
      <c r="R288" s="26"/>
      <c r="S288" s="26"/>
      <c r="T288" s="35" t="str">
        <f t="shared" si="201"/>
        <v/>
      </c>
      <c r="U288" s="26"/>
      <c r="V288" s="35" t="str">
        <f t="shared" si="202"/>
        <v/>
      </c>
      <c r="W288" s="26"/>
      <c r="X288" s="26"/>
      <c r="Y288" s="26"/>
      <c r="Z288" s="35" t="str">
        <f t="shared" si="203"/>
        <v/>
      </c>
      <c r="AA288" s="35" t="str">
        <f t="shared" si="204"/>
        <v/>
      </c>
      <c r="AB288" s="27"/>
    </row>
    <row r="289" spans="2:28" x14ac:dyDescent="0.3">
      <c r="B289" s="37" t="str">
        <f t="shared" si="195"/>
        <v>Roads</v>
      </c>
      <c r="C289" s="25"/>
      <c r="D289" s="26"/>
      <c r="E289" s="26"/>
      <c r="F289" s="35" t="str">
        <f t="shared" si="196"/>
        <v/>
      </c>
      <c r="G289" s="26"/>
      <c r="H289" s="35" t="str">
        <f t="shared" si="197"/>
        <v/>
      </c>
      <c r="I289" s="26"/>
      <c r="J289" s="26"/>
      <c r="K289" s="26"/>
      <c r="L289" s="35" t="str">
        <f t="shared" si="198"/>
        <v/>
      </c>
      <c r="M289" s="35" t="str">
        <f t="shared" si="199"/>
        <v/>
      </c>
      <c r="N289" s="27"/>
      <c r="P289" s="37" t="str">
        <f t="shared" si="200"/>
        <v>Roads</v>
      </c>
      <c r="Q289" s="25"/>
      <c r="R289" s="26"/>
      <c r="S289" s="26"/>
      <c r="T289" s="35" t="str">
        <f t="shared" si="201"/>
        <v/>
      </c>
      <c r="U289" s="26"/>
      <c r="V289" s="35" t="str">
        <f t="shared" si="202"/>
        <v/>
      </c>
      <c r="W289" s="26"/>
      <c r="X289" s="26"/>
      <c r="Y289" s="26"/>
      <c r="Z289" s="35" t="str">
        <f t="shared" si="203"/>
        <v/>
      </c>
      <c r="AA289" s="35" t="str">
        <f t="shared" si="204"/>
        <v/>
      </c>
      <c r="AB289" s="27"/>
    </row>
    <row r="290" spans="2:28" x14ac:dyDescent="0.3">
      <c r="B290" s="37" t="str">
        <f t="shared" si="195"/>
        <v/>
      </c>
      <c r="C290" s="25"/>
      <c r="D290" s="26"/>
      <c r="E290" s="26"/>
      <c r="F290" s="35" t="str">
        <f t="shared" si="196"/>
        <v/>
      </c>
      <c r="G290" s="26"/>
      <c r="H290" s="35" t="str">
        <f t="shared" si="197"/>
        <v/>
      </c>
      <c r="I290" s="26"/>
      <c r="J290" s="26"/>
      <c r="K290" s="26"/>
      <c r="L290" s="35" t="str">
        <f t="shared" si="198"/>
        <v/>
      </c>
      <c r="M290" s="35" t="str">
        <f t="shared" si="199"/>
        <v/>
      </c>
      <c r="N290" s="27"/>
      <c r="P290" s="37" t="str">
        <f t="shared" si="200"/>
        <v/>
      </c>
      <c r="Q290" s="25"/>
      <c r="R290" s="26"/>
      <c r="S290" s="26"/>
      <c r="T290" s="35" t="str">
        <f t="shared" si="201"/>
        <v/>
      </c>
      <c r="U290" s="26"/>
      <c r="V290" s="35" t="str">
        <f t="shared" si="202"/>
        <v/>
      </c>
      <c r="W290" s="26"/>
      <c r="X290" s="26"/>
      <c r="Y290" s="26"/>
      <c r="Z290" s="35" t="str">
        <f t="shared" si="203"/>
        <v/>
      </c>
      <c r="AA290" s="35" t="str">
        <f t="shared" si="204"/>
        <v/>
      </c>
      <c r="AB290" s="27"/>
    </row>
    <row r="291" spans="2:28" x14ac:dyDescent="0.3">
      <c r="B291" s="37" t="str">
        <f t="shared" si="195"/>
        <v/>
      </c>
      <c r="C291" s="25"/>
      <c r="D291" s="26"/>
      <c r="E291" s="26"/>
      <c r="F291" s="35" t="str">
        <f t="shared" si="196"/>
        <v/>
      </c>
      <c r="G291" s="26"/>
      <c r="H291" s="35" t="str">
        <f t="shared" si="197"/>
        <v/>
      </c>
      <c r="I291" s="26"/>
      <c r="J291" s="26"/>
      <c r="K291" s="26"/>
      <c r="L291" s="35" t="str">
        <f t="shared" si="198"/>
        <v/>
      </c>
      <c r="M291" s="35" t="str">
        <f t="shared" si="199"/>
        <v/>
      </c>
      <c r="N291" s="27"/>
      <c r="P291" s="37" t="str">
        <f t="shared" si="200"/>
        <v/>
      </c>
      <c r="Q291" s="25"/>
      <c r="R291" s="26"/>
      <c r="S291" s="26"/>
      <c r="T291" s="35" t="str">
        <f t="shared" si="201"/>
        <v/>
      </c>
      <c r="U291" s="26"/>
      <c r="V291" s="35" t="str">
        <f t="shared" si="202"/>
        <v/>
      </c>
      <c r="W291" s="26"/>
      <c r="X291" s="26"/>
      <c r="Y291" s="26"/>
      <c r="Z291" s="35" t="str">
        <f t="shared" si="203"/>
        <v/>
      </c>
      <c r="AA291" s="35" t="str">
        <f t="shared" si="204"/>
        <v/>
      </c>
      <c r="AB291" s="27"/>
    </row>
    <row r="292" spans="2:28" x14ac:dyDescent="0.3">
      <c r="B292" s="37" t="str">
        <f t="shared" si="195"/>
        <v/>
      </c>
      <c r="C292" s="25"/>
      <c r="D292" s="26"/>
      <c r="E292" s="26"/>
      <c r="F292" s="35" t="str">
        <f t="shared" si="196"/>
        <v/>
      </c>
      <c r="G292" s="26"/>
      <c r="H292" s="35" t="str">
        <f t="shared" si="197"/>
        <v/>
      </c>
      <c r="I292" s="26"/>
      <c r="J292" s="26"/>
      <c r="K292" s="26"/>
      <c r="L292" s="35" t="str">
        <f t="shared" si="198"/>
        <v/>
      </c>
      <c r="M292" s="35" t="str">
        <f t="shared" si="199"/>
        <v/>
      </c>
      <c r="N292" s="27"/>
      <c r="P292" s="37" t="str">
        <f t="shared" si="200"/>
        <v/>
      </c>
      <c r="Q292" s="25"/>
      <c r="R292" s="26"/>
      <c r="S292" s="26"/>
      <c r="T292" s="35" t="str">
        <f t="shared" si="201"/>
        <v/>
      </c>
      <c r="U292" s="26"/>
      <c r="V292" s="35" t="str">
        <f t="shared" si="202"/>
        <v/>
      </c>
      <c r="W292" s="26"/>
      <c r="X292" s="26"/>
      <c r="Y292" s="26"/>
      <c r="Z292" s="35" t="str">
        <f t="shared" si="203"/>
        <v/>
      </c>
      <c r="AA292" s="35" t="str">
        <f t="shared" si="204"/>
        <v/>
      </c>
      <c r="AB292" s="27"/>
    </row>
    <row r="293" spans="2:28" x14ac:dyDescent="0.3">
      <c r="B293" s="37" t="str">
        <f t="shared" si="195"/>
        <v>etc.</v>
      </c>
      <c r="C293" s="25"/>
      <c r="D293" s="26"/>
      <c r="E293" s="26"/>
      <c r="F293" s="35" t="str">
        <f>IF(OR(D293&lt;&gt;"", E293&lt;&gt;""), SUM(D293:E293), "")</f>
        <v/>
      </c>
      <c r="G293" s="26"/>
      <c r="H293" s="35" t="str">
        <f>IF(OR(F293&lt;&gt;"", G293&lt;&gt;""), SUM(F293:G293), "")</f>
        <v/>
      </c>
      <c r="I293" s="26"/>
      <c r="J293" s="26"/>
      <c r="K293" s="26"/>
      <c r="L293" s="35" t="str">
        <f t="shared" si="198"/>
        <v/>
      </c>
      <c r="M293" s="35" t="str">
        <f t="shared" si="199"/>
        <v/>
      </c>
      <c r="N293" s="27"/>
      <c r="P293" s="37" t="str">
        <f t="shared" si="200"/>
        <v>etc.</v>
      </c>
      <c r="Q293" s="25"/>
      <c r="R293" s="26"/>
      <c r="S293" s="26"/>
      <c r="T293" s="35" t="str">
        <f>IF(OR(R293&lt;&gt;"", S293&lt;&gt;""), SUM(R293:S293), "")</f>
        <v/>
      </c>
      <c r="U293" s="26"/>
      <c r="V293" s="35" t="str">
        <f>IF(OR(T293&lt;&gt;"", U293&lt;&gt;""), SUM(T293:U293), "")</f>
        <v/>
      </c>
      <c r="W293" s="26"/>
      <c r="X293" s="26"/>
      <c r="Y293" s="26"/>
      <c r="Z293" s="35" t="str">
        <f t="shared" si="203"/>
        <v/>
      </c>
      <c r="AA293" s="35" t="str">
        <f t="shared" si="204"/>
        <v/>
      </c>
      <c r="AB293" s="27"/>
    </row>
    <row r="294" spans="2:28" s="30" customFormat="1" x14ac:dyDescent="0.3">
      <c r="B294" s="76" t="s">
        <v>21</v>
      </c>
      <c r="C294" s="76"/>
      <c r="D294" s="28"/>
      <c r="E294" s="28"/>
      <c r="F294" s="36" t="str">
        <f t="shared" ref="F294:F295" si="205">IF(OR(D294&lt;&gt;"", E294&lt;&gt;""), SUM(D294:E294), "")</f>
        <v/>
      </c>
      <c r="G294" s="28"/>
      <c r="H294" s="36" t="str">
        <f t="shared" ref="H294:H295" si="206">IF(OR(F294&lt;&gt;"", G294&lt;&gt;""), SUM(F294:G294), "")</f>
        <v/>
      </c>
      <c r="I294" s="28"/>
      <c r="J294" s="28"/>
      <c r="K294" s="28"/>
      <c r="L294" s="36" t="str">
        <f t="shared" si="198"/>
        <v/>
      </c>
      <c r="M294" s="36" t="str">
        <f t="shared" si="199"/>
        <v/>
      </c>
      <c r="N294" s="28"/>
      <c r="P294" s="76" t="s">
        <v>22</v>
      </c>
      <c r="Q294" s="76"/>
      <c r="R294" s="28"/>
      <c r="S294" s="28"/>
      <c r="T294" s="36" t="str">
        <f t="shared" ref="T294:T295" si="207">IF(OR(R294&lt;&gt;"", S294&lt;&gt;""), SUM(R294:S294), "")</f>
        <v/>
      </c>
      <c r="U294" s="28"/>
      <c r="V294" s="36" t="str">
        <f t="shared" ref="V294:V295" si="208">IF(OR(T294&lt;&gt;"", U294&lt;&gt;""), SUM(T294:U294), "")</f>
        <v/>
      </c>
      <c r="W294" s="28"/>
      <c r="X294" s="28"/>
      <c r="Y294" s="28"/>
      <c r="Z294" s="36" t="str">
        <f t="shared" si="203"/>
        <v/>
      </c>
      <c r="AA294" s="36" t="str">
        <f t="shared" si="204"/>
        <v/>
      </c>
      <c r="AB294" s="28"/>
    </row>
    <row r="295" spans="2:28" s="30" customFormat="1" x14ac:dyDescent="0.3">
      <c r="B295" s="76" t="s">
        <v>58</v>
      </c>
      <c r="C295" s="76"/>
      <c r="D295" s="28"/>
      <c r="E295" s="28"/>
      <c r="F295" s="36" t="str">
        <f t="shared" si="205"/>
        <v/>
      </c>
      <c r="G295" s="28"/>
      <c r="H295" s="36" t="str">
        <f t="shared" si="206"/>
        <v/>
      </c>
      <c r="I295" s="28"/>
      <c r="J295" s="28"/>
      <c r="K295" s="28"/>
      <c r="L295" s="36" t="str">
        <f t="shared" si="198"/>
        <v/>
      </c>
      <c r="M295" s="36" t="str">
        <f t="shared" si="199"/>
        <v/>
      </c>
      <c r="N295" s="28"/>
      <c r="P295" s="76" t="s">
        <v>58</v>
      </c>
      <c r="Q295" s="76"/>
      <c r="R295" s="28"/>
      <c r="S295" s="28"/>
      <c r="T295" s="36" t="str">
        <f t="shared" si="207"/>
        <v/>
      </c>
      <c r="U295" s="28"/>
      <c r="V295" s="36" t="str">
        <f t="shared" si="208"/>
        <v/>
      </c>
      <c r="W295" s="28"/>
      <c r="X295" s="28"/>
      <c r="Y295" s="28"/>
      <c r="Z295" s="36" t="str">
        <f t="shared" si="203"/>
        <v/>
      </c>
      <c r="AA295" s="36" t="str">
        <f t="shared" si="204"/>
        <v/>
      </c>
      <c r="AB295" s="28"/>
    </row>
    <row r="297" spans="2:28" ht="21" x14ac:dyDescent="0.4">
      <c r="B297" s="16" t="s">
        <v>52</v>
      </c>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9" spans="2:28" s="18" customFormat="1" ht="14.4" x14ac:dyDescent="0.3">
      <c r="B299" s="19"/>
      <c r="C299" s="19"/>
      <c r="D299" s="75" t="s">
        <v>24</v>
      </c>
      <c r="E299" s="75"/>
      <c r="F299" s="75"/>
      <c r="G299" s="75"/>
      <c r="H299" s="75"/>
      <c r="I299" s="75"/>
      <c r="J299" s="75"/>
      <c r="K299" s="75"/>
      <c r="L299" s="75"/>
      <c r="M299" s="75"/>
      <c r="N299" s="75"/>
      <c r="P299" s="19"/>
      <c r="Q299" s="19"/>
      <c r="R299" s="75" t="s">
        <v>47</v>
      </c>
      <c r="S299" s="75"/>
      <c r="T299" s="75"/>
      <c r="U299" s="75"/>
      <c r="V299" s="75"/>
      <c r="W299" s="75"/>
      <c r="X299" s="75"/>
      <c r="Y299" s="75"/>
      <c r="Z299" s="75"/>
      <c r="AA299" s="75"/>
      <c r="AB299" s="75"/>
    </row>
    <row r="300" spans="2:28" s="20" customFormat="1" ht="14.4" x14ac:dyDescent="0.3">
      <c r="B300" s="21"/>
      <c r="C300" s="22" t="s">
        <v>5</v>
      </c>
      <c r="D300" s="38" t="str">
        <f>IF(D15&lt;&gt;"",D15, "")</f>
        <v>y &lt; 1.25</v>
      </c>
      <c r="E300" s="38" t="str">
        <f t="shared" ref="E300:N300" si="209">IF(E15&lt;&gt;"",E15, "")</f>
        <v>1.25 &lt; y &lt; 2.5</v>
      </c>
      <c r="F300" s="39" t="str">
        <f t="shared" si="209"/>
        <v>y &lt; 2.5</v>
      </c>
      <c r="G300" s="38" t="str">
        <f t="shared" si="209"/>
        <v>2.5 &lt; y &lt; 4</v>
      </c>
      <c r="H300" s="39" t="str">
        <f t="shared" si="209"/>
        <v>y &lt; 4</v>
      </c>
      <c r="I300" s="38" t="str">
        <f t="shared" si="209"/>
        <v>4 &lt; y &lt; 10</v>
      </c>
      <c r="J300" s="38" t="str">
        <f t="shared" si="209"/>
        <v>10 &lt; y &lt; 50</v>
      </c>
      <c r="K300" s="38" t="str">
        <f t="shared" si="209"/>
        <v>y &gt; 50</v>
      </c>
      <c r="L300" s="39" t="str">
        <f t="shared" si="209"/>
        <v>y &gt; 10</v>
      </c>
      <c r="M300" s="39" t="str">
        <f t="shared" si="209"/>
        <v>y &gt; 4</v>
      </c>
      <c r="N300" s="38" t="str">
        <f t="shared" si="209"/>
        <v>Total</v>
      </c>
      <c r="P300" s="21"/>
      <c r="Q300" s="22" t="s">
        <v>5</v>
      </c>
      <c r="R300" s="38" t="str">
        <f>IF(D15&lt;&gt;"",D15, "")</f>
        <v>y &lt; 1.25</v>
      </c>
      <c r="S300" s="38" t="str">
        <f t="shared" ref="S300:AB300" si="210">IF(E15&lt;&gt;"",E15, "")</f>
        <v>1.25 &lt; y &lt; 2.5</v>
      </c>
      <c r="T300" s="39" t="str">
        <f t="shared" si="210"/>
        <v>y &lt; 2.5</v>
      </c>
      <c r="U300" s="38" t="str">
        <f t="shared" si="210"/>
        <v>2.5 &lt; y &lt; 4</v>
      </c>
      <c r="V300" s="39" t="str">
        <f t="shared" si="210"/>
        <v>y &lt; 4</v>
      </c>
      <c r="W300" s="38" t="str">
        <f t="shared" si="210"/>
        <v>4 &lt; y &lt; 10</v>
      </c>
      <c r="X300" s="38" t="str">
        <f t="shared" si="210"/>
        <v>10 &lt; y &lt; 50</v>
      </c>
      <c r="Y300" s="38" t="str">
        <f t="shared" si="210"/>
        <v>y &gt; 50</v>
      </c>
      <c r="Z300" s="39" t="str">
        <f t="shared" si="210"/>
        <v>y &gt; 10</v>
      </c>
      <c r="AA300" s="39" t="str">
        <f t="shared" si="210"/>
        <v>y &gt; 4</v>
      </c>
      <c r="AB300" s="38" t="str">
        <f t="shared" si="210"/>
        <v>Total</v>
      </c>
    </row>
    <row r="301" spans="2:28" x14ac:dyDescent="0.3">
      <c r="B301" s="37" t="str">
        <f>IF(B16&lt;&gt;"",B16, "")</f>
        <v>Electricity</v>
      </c>
      <c r="C301" s="25"/>
      <c r="D301" s="40" t="str">
        <f>IF(AND(D286&lt;&gt;"", $N286&lt;&gt;""), D286/$N286, "")</f>
        <v/>
      </c>
      <c r="E301" s="40" t="str">
        <f t="shared" ref="E301:N301" si="211">IF(AND(E286&lt;&gt;"", $N286&lt;&gt;""), E286/$N286, "")</f>
        <v/>
      </c>
      <c r="F301" s="41" t="str">
        <f t="shared" si="211"/>
        <v/>
      </c>
      <c r="G301" s="40" t="str">
        <f t="shared" si="211"/>
        <v/>
      </c>
      <c r="H301" s="41" t="str">
        <f t="shared" si="211"/>
        <v/>
      </c>
      <c r="I301" s="40" t="str">
        <f t="shared" si="211"/>
        <v/>
      </c>
      <c r="J301" s="40" t="str">
        <f t="shared" si="211"/>
        <v/>
      </c>
      <c r="K301" s="40" t="str">
        <f t="shared" si="211"/>
        <v/>
      </c>
      <c r="L301" s="41" t="str">
        <f t="shared" si="211"/>
        <v/>
      </c>
      <c r="M301" s="41" t="str">
        <f t="shared" si="211"/>
        <v/>
      </c>
      <c r="N301" s="41" t="str">
        <f t="shared" si="211"/>
        <v/>
      </c>
      <c r="P301" s="37" t="str">
        <f>IF(B16&lt;&gt;"",B16, "")</f>
        <v>Electricity</v>
      </c>
      <c r="Q301" s="25"/>
      <c r="R301" s="40" t="str">
        <f>IF(AND(R286&lt;&gt;"", $AB286&lt;&gt;""), R286/$AB286, "")</f>
        <v/>
      </c>
      <c r="S301" s="40" t="str">
        <f t="shared" ref="S301:AB301" si="212">IF(AND(S286&lt;&gt;"", $AB286&lt;&gt;""), S286/$AB286, "")</f>
        <v/>
      </c>
      <c r="T301" s="41" t="str">
        <f t="shared" si="212"/>
        <v/>
      </c>
      <c r="U301" s="40" t="str">
        <f t="shared" si="212"/>
        <v/>
      </c>
      <c r="V301" s="41" t="str">
        <f t="shared" si="212"/>
        <v/>
      </c>
      <c r="W301" s="40" t="str">
        <f t="shared" si="212"/>
        <v/>
      </c>
      <c r="X301" s="40" t="str">
        <f t="shared" si="212"/>
        <v/>
      </c>
      <c r="Y301" s="40" t="str">
        <f t="shared" si="212"/>
        <v/>
      </c>
      <c r="Z301" s="41" t="str">
        <f t="shared" si="212"/>
        <v/>
      </c>
      <c r="AA301" s="41" t="str">
        <f t="shared" si="212"/>
        <v/>
      </c>
      <c r="AB301" s="41" t="str">
        <f t="shared" si="212"/>
        <v/>
      </c>
    </row>
    <row r="302" spans="2:28" x14ac:dyDescent="0.3">
      <c r="B302" s="37" t="str">
        <f t="shared" ref="B302:B308" si="213">IF(B17&lt;&gt;"",B17, "")</f>
        <v>Drinkable Water</v>
      </c>
      <c r="C302" s="25"/>
      <c r="D302" s="40" t="str">
        <f t="shared" ref="D302:N310" si="214">IF(AND(D287&lt;&gt;"", $N287&lt;&gt;""), D287/$N287, "")</f>
        <v/>
      </c>
      <c r="E302" s="40" t="str">
        <f t="shared" si="214"/>
        <v/>
      </c>
      <c r="F302" s="41" t="str">
        <f t="shared" si="214"/>
        <v/>
      </c>
      <c r="G302" s="40" t="str">
        <f t="shared" si="214"/>
        <v/>
      </c>
      <c r="H302" s="41" t="str">
        <f t="shared" si="214"/>
        <v/>
      </c>
      <c r="I302" s="40" t="str">
        <f t="shared" si="214"/>
        <v/>
      </c>
      <c r="J302" s="40" t="str">
        <f t="shared" si="214"/>
        <v/>
      </c>
      <c r="K302" s="40" t="str">
        <f t="shared" si="214"/>
        <v/>
      </c>
      <c r="L302" s="41" t="str">
        <f t="shared" si="214"/>
        <v/>
      </c>
      <c r="M302" s="41" t="str">
        <f t="shared" si="214"/>
        <v/>
      </c>
      <c r="N302" s="41" t="str">
        <f t="shared" si="214"/>
        <v/>
      </c>
      <c r="P302" s="37" t="str">
        <f t="shared" ref="P302:P308" si="215">IF(B17&lt;&gt;"",B17, "")</f>
        <v>Drinkable Water</v>
      </c>
      <c r="Q302" s="25"/>
      <c r="R302" s="40" t="str">
        <f t="shared" ref="R302:AB309" si="216">IF(AND(R287&lt;&gt;"", $AB287&lt;&gt;""), R287/$AB287, "")</f>
        <v/>
      </c>
      <c r="S302" s="40" t="str">
        <f t="shared" si="216"/>
        <v/>
      </c>
      <c r="T302" s="41" t="str">
        <f t="shared" si="216"/>
        <v/>
      </c>
      <c r="U302" s="40" t="str">
        <f t="shared" si="216"/>
        <v/>
      </c>
      <c r="V302" s="41" t="str">
        <f t="shared" si="216"/>
        <v/>
      </c>
      <c r="W302" s="40" t="str">
        <f t="shared" si="216"/>
        <v/>
      </c>
      <c r="X302" s="40" t="str">
        <f t="shared" si="216"/>
        <v/>
      </c>
      <c r="Y302" s="40" t="str">
        <f t="shared" si="216"/>
        <v/>
      </c>
      <c r="Z302" s="41" t="str">
        <f t="shared" si="216"/>
        <v/>
      </c>
      <c r="AA302" s="41" t="str">
        <f t="shared" si="216"/>
        <v/>
      </c>
      <c r="AB302" s="41" t="str">
        <f t="shared" si="216"/>
        <v/>
      </c>
    </row>
    <row r="303" spans="2:28" x14ac:dyDescent="0.3">
      <c r="B303" s="37" t="str">
        <f t="shared" si="213"/>
        <v>Sanitation</v>
      </c>
      <c r="C303" s="25"/>
      <c r="D303" s="40" t="str">
        <f t="shared" si="214"/>
        <v/>
      </c>
      <c r="E303" s="40" t="str">
        <f t="shared" si="214"/>
        <v/>
      </c>
      <c r="F303" s="41" t="str">
        <f t="shared" si="214"/>
        <v/>
      </c>
      <c r="G303" s="40" t="str">
        <f t="shared" si="214"/>
        <v/>
      </c>
      <c r="H303" s="41" t="str">
        <f t="shared" si="214"/>
        <v/>
      </c>
      <c r="I303" s="40" t="str">
        <f t="shared" si="214"/>
        <v/>
      </c>
      <c r="J303" s="40" t="str">
        <f t="shared" si="214"/>
        <v/>
      </c>
      <c r="K303" s="40" t="str">
        <f t="shared" si="214"/>
        <v/>
      </c>
      <c r="L303" s="41" t="str">
        <f t="shared" si="214"/>
        <v/>
      </c>
      <c r="M303" s="41" t="str">
        <f t="shared" si="214"/>
        <v/>
      </c>
      <c r="N303" s="41" t="str">
        <f t="shared" si="214"/>
        <v/>
      </c>
      <c r="P303" s="37" t="str">
        <f t="shared" si="215"/>
        <v>Sanitation</v>
      </c>
      <c r="Q303" s="25"/>
      <c r="R303" s="40" t="str">
        <f t="shared" si="216"/>
        <v/>
      </c>
      <c r="S303" s="40" t="str">
        <f t="shared" si="216"/>
        <v/>
      </c>
      <c r="T303" s="41" t="str">
        <f t="shared" si="216"/>
        <v/>
      </c>
      <c r="U303" s="40" t="str">
        <f t="shared" si="216"/>
        <v/>
      </c>
      <c r="V303" s="41" t="str">
        <f t="shared" si="216"/>
        <v/>
      </c>
      <c r="W303" s="40" t="str">
        <f t="shared" si="216"/>
        <v/>
      </c>
      <c r="X303" s="40" t="str">
        <f t="shared" si="216"/>
        <v/>
      </c>
      <c r="Y303" s="40" t="str">
        <f t="shared" si="216"/>
        <v/>
      </c>
      <c r="Z303" s="41" t="str">
        <f t="shared" si="216"/>
        <v/>
      </c>
      <c r="AA303" s="41" t="str">
        <f t="shared" si="216"/>
        <v/>
      </c>
      <c r="AB303" s="41" t="str">
        <f t="shared" si="216"/>
        <v/>
      </c>
    </row>
    <row r="304" spans="2:28" x14ac:dyDescent="0.3">
      <c r="B304" s="37" t="str">
        <f t="shared" si="213"/>
        <v>Roads</v>
      </c>
      <c r="C304" s="25"/>
      <c r="D304" s="40" t="str">
        <f t="shared" si="214"/>
        <v/>
      </c>
      <c r="E304" s="40" t="str">
        <f t="shared" si="214"/>
        <v/>
      </c>
      <c r="F304" s="41" t="str">
        <f t="shared" si="214"/>
        <v/>
      </c>
      <c r="G304" s="40" t="str">
        <f t="shared" si="214"/>
        <v/>
      </c>
      <c r="H304" s="41" t="str">
        <f t="shared" si="214"/>
        <v/>
      </c>
      <c r="I304" s="40" t="str">
        <f t="shared" si="214"/>
        <v/>
      </c>
      <c r="J304" s="40" t="str">
        <f t="shared" si="214"/>
        <v/>
      </c>
      <c r="K304" s="40" t="str">
        <f t="shared" si="214"/>
        <v/>
      </c>
      <c r="L304" s="41" t="str">
        <f t="shared" si="214"/>
        <v/>
      </c>
      <c r="M304" s="41" t="str">
        <f t="shared" si="214"/>
        <v/>
      </c>
      <c r="N304" s="41" t="str">
        <f t="shared" si="214"/>
        <v/>
      </c>
      <c r="P304" s="37" t="str">
        <f t="shared" si="215"/>
        <v>Roads</v>
      </c>
      <c r="Q304" s="25"/>
      <c r="R304" s="40" t="str">
        <f t="shared" si="216"/>
        <v/>
      </c>
      <c r="S304" s="40" t="str">
        <f t="shared" si="216"/>
        <v/>
      </c>
      <c r="T304" s="41" t="str">
        <f t="shared" si="216"/>
        <v/>
      </c>
      <c r="U304" s="40" t="str">
        <f t="shared" si="216"/>
        <v/>
      </c>
      <c r="V304" s="41" t="str">
        <f t="shared" si="216"/>
        <v/>
      </c>
      <c r="W304" s="40" t="str">
        <f t="shared" si="216"/>
        <v/>
      </c>
      <c r="X304" s="40" t="str">
        <f t="shared" si="216"/>
        <v/>
      </c>
      <c r="Y304" s="40" t="str">
        <f t="shared" si="216"/>
        <v/>
      </c>
      <c r="Z304" s="41" t="str">
        <f t="shared" si="216"/>
        <v/>
      </c>
      <c r="AA304" s="41" t="str">
        <f t="shared" si="216"/>
        <v/>
      </c>
      <c r="AB304" s="41" t="str">
        <f t="shared" si="216"/>
        <v/>
      </c>
    </row>
    <row r="305" spans="2:28" x14ac:dyDescent="0.3">
      <c r="B305" s="37" t="str">
        <f t="shared" si="213"/>
        <v/>
      </c>
      <c r="C305" s="25"/>
      <c r="D305" s="40" t="str">
        <f t="shared" si="214"/>
        <v/>
      </c>
      <c r="E305" s="40" t="str">
        <f t="shared" si="214"/>
        <v/>
      </c>
      <c r="F305" s="41" t="str">
        <f t="shared" si="214"/>
        <v/>
      </c>
      <c r="G305" s="40" t="str">
        <f t="shared" si="214"/>
        <v/>
      </c>
      <c r="H305" s="41" t="str">
        <f t="shared" si="214"/>
        <v/>
      </c>
      <c r="I305" s="40" t="str">
        <f t="shared" si="214"/>
        <v/>
      </c>
      <c r="J305" s="40" t="str">
        <f t="shared" si="214"/>
        <v/>
      </c>
      <c r="K305" s="40" t="str">
        <f t="shared" si="214"/>
        <v/>
      </c>
      <c r="L305" s="41" t="str">
        <f t="shared" si="214"/>
        <v/>
      </c>
      <c r="M305" s="41" t="str">
        <f t="shared" si="214"/>
        <v/>
      </c>
      <c r="N305" s="41" t="str">
        <f t="shared" si="214"/>
        <v/>
      </c>
      <c r="P305" s="37" t="str">
        <f t="shared" si="215"/>
        <v/>
      </c>
      <c r="Q305" s="25"/>
      <c r="R305" s="40" t="str">
        <f t="shared" si="216"/>
        <v/>
      </c>
      <c r="S305" s="40" t="str">
        <f t="shared" si="216"/>
        <v/>
      </c>
      <c r="T305" s="41" t="str">
        <f t="shared" si="216"/>
        <v/>
      </c>
      <c r="U305" s="40" t="str">
        <f t="shared" si="216"/>
        <v/>
      </c>
      <c r="V305" s="41" t="str">
        <f t="shared" si="216"/>
        <v/>
      </c>
      <c r="W305" s="40" t="str">
        <f t="shared" si="216"/>
        <v/>
      </c>
      <c r="X305" s="40" t="str">
        <f t="shared" si="216"/>
        <v/>
      </c>
      <c r="Y305" s="40" t="str">
        <f t="shared" si="216"/>
        <v/>
      </c>
      <c r="Z305" s="41" t="str">
        <f t="shared" si="216"/>
        <v/>
      </c>
      <c r="AA305" s="41" t="str">
        <f t="shared" si="216"/>
        <v/>
      </c>
      <c r="AB305" s="41" t="str">
        <f t="shared" si="216"/>
        <v/>
      </c>
    </row>
    <row r="306" spans="2:28" x14ac:dyDescent="0.3">
      <c r="B306" s="37" t="str">
        <f t="shared" si="213"/>
        <v/>
      </c>
      <c r="C306" s="25"/>
      <c r="D306" s="40" t="str">
        <f t="shared" si="214"/>
        <v/>
      </c>
      <c r="E306" s="40" t="str">
        <f t="shared" si="214"/>
        <v/>
      </c>
      <c r="F306" s="41" t="str">
        <f t="shared" si="214"/>
        <v/>
      </c>
      <c r="G306" s="40" t="str">
        <f t="shared" si="214"/>
        <v/>
      </c>
      <c r="H306" s="41" t="str">
        <f t="shared" si="214"/>
        <v/>
      </c>
      <c r="I306" s="40" t="str">
        <f t="shared" si="214"/>
        <v/>
      </c>
      <c r="J306" s="40" t="str">
        <f t="shared" si="214"/>
        <v/>
      </c>
      <c r="K306" s="40" t="str">
        <f t="shared" si="214"/>
        <v/>
      </c>
      <c r="L306" s="41" t="str">
        <f t="shared" si="214"/>
        <v/>
      </c>
      <c r="M306" s="41" t="str">
        <f t="shared" si="214"/>
        <v/>
      </c>
      <c r="N306" s="41" t="str">
        <f t="shared" si="214"/>
        <v/>
      </c>
      <c r="P306" s="37" t="str">
        <f t="shared" si="215"/>
        <v/>
      </c>
      <c r="Q306" s="25"/>
      <c r="R306" s="40" t="str">
        <f t="shared" si="216"/>
        <v/>
      </c>
      <c r="S306" s="40" t="str">
        <f t="shared" si="216"/>
        <v/>
      </c>
      <c r="T306" s="41" t="str">
        <f t="shared" si="216"/>
        <v/>
      </c>
      <c r="U306" s="40" t="str">
        <f t="shared" si="216"/>
        <v/>
      </c>
      <c r="V306" s="41" t="str">
        <f t="shared" si="216"/>
        <v/>
      </c>
      <c r="W306" s="40" t="str">
        <f t="shared" si="216"/>
        <v/>
      </c>
      <c r="X306" s="40" t="str">
        <f t="shared" si="216"/>
        <v/>
      </c>
      <c r="Y306" s="40" t="str">
        <f t="shared" si="216"/>
        <v/>
      </c>
      <c r="Z306" s="41" t="str">
        <f t="shared" si="216"/>
        <v/>
      </c>
      <c r="AA306" s="41" t="str">
        <f t="shared" si="216"/>
        <v/>
      </c>
      <c r="AB306" s="41" t="str">
        <f t="shared" si="216"/>
        <v/>
      </c>
    </row>
    <row r="307" spans="2:28" x14ac:dyDescent="0.3">
      <c r="B307" s="37" t="str">
        <f t="shared" si="213"/>
        <v/>
      </c>
      <c r="C307" s="25"/>
      <c r="D307" s="40" t="str">
        <f t="shared" si="214"/>
        <v/>
      </c>
      <c r="E307" s="40" t="str">
        <f t="shared" si="214"/>
        <v/>
      </c>
      <c r="F307" s="41" t="str">
        <f t="shared" si="214"/>
        <v/>
      </c>
      <c r="G307" s="40" t="str">
        <f t="shared" si="214"/>
        <v/>
      </c>
      <c r="H307" s="41" t="str">
        <f t="shared" si="214"/>
        <v/>
      </c>
      <c r="I307" s="40" t="str">
        <f t="shared" si="214"/>
        <v/>
      </c>
      <c r="J307" s="40" t="str">
        <f t="shared" si="214"/>
        <v/>
      </c>
      <c r="K307" s="40" t="str">
        <f t="shared" si="214"/>
        <v/>
      </c>
      <c r="L307" s="41" t="str">
        <f t="shared" si="214"/>
        <v/>
      </c>
      <c r="M307" s="41" t="str">
        <f t="shared" si="214"/>
        <v/>
      </c>
      <c r="N307" s="41" t="str">
        <f t="shared" si="214"/>
        <v/>
      </c>
      <c r="P307" s="37" t="str">
        <f t="shared" si="215"/>
        <v/>
      </c>
      <c r="Q307" s="25"/>
      <c r="R307" s="40" t="str">
        <f t="shared" si="216"/>
        <v/>
      </c>
      <c r="S307" s="40" t="str">
        <f t="shared" si="216"/>
        <v/>
      </c>
      <c r="T307" s="41" t="str">
        <f t="shared" si="216"/>
        <v/>
      </c>
      <c r="U307" s="40" t="str">
        <f t="shared" si="216"/>
        <v/>
      </c>
      <c r="V307" s="41" t="str">
        <f t="shared" si="216"/>
        <v/>
      </c>
      <c r="W307" s="40" t="str">
        <f t="shared" si="216"/>
        <v/>
      </c>
      <c r="X307" s="40" t="str">
        <f t="shared" si="216"/>
        <v/>
      </c>
      <c r="Y307" s="40" t="str">
        <f t="shared" si="216"/>
        <v/>
      </c>
      <c r="Z307" s="41" t="str">
        <f t="shared" si="216"/>
        <v/>
      </c>
      <c r="AA307" s="41" t="str">
        <f t="shared" si="216"/>
        <v/>
      </c>
      <c r="AB307" s="41" t="str">
        <f t="shared" si="216"/>
        <v/>
      </c>
    </row>
    <row r="308" spans="2:28" x14ac:dyDescent="0.3">
      <c r="B308" s="37" t="str">
        <f t="shared" si="213"/>
        <v>etc.</v>
      </c>
      <c r="C308" s="25"/>
      <c r="D308" s="40" t="str">
        <f t="shared" si="214"/>
        <v/>
      </c>
      <c r="E308" s="40" t="str">
        <f t="shared" si="214"/>
        <v/>
      </c>
      <c r="F308" s="41" t="str">
        <f t="shared" si="214"/>
        <v/>
      </c>
      <c r="G308" s="40" t="str">
        <f t="shared" si="214"/>
        <v/>
      </c>
      <c r="H308" s="41" t="str">
        <f t="shared" si="214"/>
        <v/>
      </c>
      <c r="I308" s="40" t="str">
        <f t="shared" si="214"/>
        <v/>
      </c>
      <c r="J308" s="40" t="str">
        <f t="shared" si="214"/>
        <v/>
      </c>
      <c r="K308" s="40" t="str">
        <f t="shared" si="214"/>
        <v/>
      </c>
      <c r="L308" s="41" t="str">
        <f t="shared" si="214"/>
        <v/>
      </c>
      <c r="M308" s="41" t="str">
        <f t="shared" si="214"/>
        <v/>
      </c>
      <c r="N308" s="41" t="str">
        <f t="shared" si="214"/>
        <v/>
      </c>
      <c r="P308" s="37" t="str">
        <f t="shared" si="215"/>
        <v>etc.</v>
      </c>
      <c r="Q308" s="25"/>
      <c r="R308" s="40" t="str">
        <f t="shared" si="216"/>
        <v/>
      </c>
      <c r="S308" s="40" t="str">
        <f t="shared" si="216"/>
        <v/>
      </c>
      <c r="T308" s="41" t="str">
        <f t="shared" si="216"/>
        <v/>
      </c>
      <c r="U308" s="40" t="str">
        <f t="shared" si="216"/>
        <v/>
      </c>
      <c r="V308" s="41" t="str">
        <f t="shared" si="216"/>
        <v/>
      </c>
      <c r="W308" s="40" t="str">
        <f t="shared" si="216"/>
        <v/>
      </c>
      <c r="X308" s="40" t="str">
        <f t="shared" si="216"/>
        <v/>
      </c>
      <c r="Y308" s="40" t="str">
        <f t="shared" si="216"/>
        <v/>
      </c>
      <c r="Z308" s="41" t="str">
        <f t="shared" si="216"/>
        <v/>
      </c>
      <c r="AA308" s="41" t="str">
        <f t="shared" si="216"/>
        <v/>
      </c>
      <c r="AB308" s="41" t="str">
        <f t="shared" si="216"/>
        <v/>
      </c>
    </row>
    <row r="309" spans="2:28" s="30" customFormat="1" x14ac:dyDescent="0.3">
      <c r="B309" s="76" t="s">
        <v>25</v>
      </c>
      <c r="C309" s="76"/>
      <c r="D309" s="42" t="str">
        <f t="shared" si="214"/>
        <v/>
      </c>
      <c r="E309" s="42" t="str">
        <f t="shared" si="214"/>
        <v/>
      </c>
      <c r="F309" s="42" t="str">
        <f t="shared" si="214"/>
        <v/>
      </c>
      <c r="G309" s="42" t="str">
        <f t="shared" si="214"/>
        <v/>
      </c>
      <c r="H309" s="42" t="str">
        <f t="shared" si="214"/>
        <v/>
      </c>
      <c r="I309" s="42" t="str">
        <f t="shared" si="214"/>
        <v/>
      </c>
      <c r="J309" s="42" t="str">
        <f t="shared" si="214"/>
        <v/>
      </c>
      <c r="K309" s="42" t="str">
        <f t="shared" si="214"/>
        <v/>
      </c>
      <c r="L309" s="42" t="str">
        <f t="shared" si="214"/>
        <v/>
      </c>
      <c r="M309" s="42" t="str">
        <f t="shared" si="214"/>
        <v/>
      </c>
      <c r="N309" s="42" t="str">
        <f t="shared" si="214"/>
        <v/>
      </c>
      <c r="P309" s="76" t="s">
        <v>22</v>
      </c>
      <c r="Q309" s="76"/>
      <c r="R309" s="42" t="str">
        <f t="shared" si="216"/>
        <v/>
      </c>
      <c r="S309" s="42" t="str">
        <f t="shared" si="216"/>
        <v/>
      </c>
      <c r="T309" s="42" t="str">
        <f t="shared" si="216"/>
        <v/>
      </c>
      <c r="U309" s="42" t="str">
        <f t="shared" si="216"/>
        <v/>
      </c>
      <c r="V309" s="42" t="str">
        <f t="shared" si="216"/>
        <v/>
      </c>
      <c r="W309" s="42" t="str">
        <f t="shared" si="216"/>
        <v/>
      </c>
      <c r="X309" s="42" t="str">
        <f t="shared" si="216"/>
        <v/>
      </c>
      <c r="Y309" s="42" t="str">
        <f t="shared" si="216"/>
        <v/>
      </c>
      <c r="Z309" s="42" t="str">
        <f t="shared" si="216"/>
        <v/>
      </c>
      <c r="AA309" s="42" t="str">
        <f t="shared" si="216"/>
        <v/>
      </c>
      <c r="AB309" s="42" t="str">
        <f t="shared" si="216"/>
        <v/>
      </c>
    </row>
    <row r="310" spans="2:28" s="30" customFormat="1" x14ac:dyDescent="0.3">
      <c r="B310" s="76" t="s">
        <v>58</v>
      </c>
      <c r="C310" s="76"/>
      <c r="D310" s="42" t="str">
        <f t="shared" si="214"/>
        <v/>
      </c>
      <c r="E310" s="42" t="str">
        <f t="shared" si="214"/>
        <v/>
      </c>
      <c r="F310" s="42" t="str">
        <f t="shared" si="214"/>
        <v/>
      </c>
      <c r="G310" s="42" t="str">
        <f t="shared" si="214"/>
        <v/>
      </c>
      <c r="H310" s="42" t="str">
        <f t="shared" si="214"/>
        <v/>
      </c>
      <c r="I310" s="42" t="str">
        <f t="shared" si="214"/>
        <v/>
      </c>
      <c r="J310" s="42" t="str">
        <f t="shared" si="214"/>
        <v/>
      </c>
      <c r="K310" s="42" t="str">
        <f t="shared" si="214"/>
        <v/>
      </c>
      <c r="L310" s="42" t="str">
        <f t="shared" si="214"/>
        <v/>
      </c>
      <c r="M310" s="42" t="str">
        <f t="shared" si="214"/>
        <v/>
      </c>
      <c r="N310" s="42" t="str">
        <f t="shared" si="214"/>
        <v/>
      </c>
      <c r="P310" s="76" t="s">
        <v>58</v>
      </c>
      <c r="Q310" s="76"/>
      <c r="R310" s="42" t="str">
        <f>IF(AND(D295&lt;&gt;"", $N295&lt;&gt;""), D295/$N295, "")</f>
        <v/>
      </c>
      <c r="S310" s="42" t="str">
        <f t="shared" ref="S310:AB310" si="217">IF(AND(E295&lt;&gt;"", $N295&lt;&gt;""), E295/$N295, "")</f>
        <v/>
      </c>
      <c r="T310" s="42" t="str">
        <f t="shared" si="217"/>
        <v/>
      </c>
      <c r="U310" s="42" t="str">
        <f t="shared" si="217"/>
        <v/>
      </c>
      <c r="V310" s="42" t="str">
        <f t="shared" si="217"/>
        <v/>
      </c>
      <c r="W310" s="42" t="str">
        <f t="shared" si="217"/>
        <v/>
      </c>
      <c r="X310" s="42" t="str">
        <f t="shared" si="217"/>
        <v/>
      </c>
      <c r="Y310" s="42" t="str">
        <f t="shared" si="217"/>
        <v/>
      </c>
      <c r="Z310" s="42" t="str">
        <f t="shared" si="217"/>
        <v/>
      </c>
      <c r="AA310" s="42" t="str">
        <f t="shared" si="217"/>
        <v/>
      </c>
      <c r="AB310" s="42" t="str">
        <f t="shared" si="217"/>
        <v/>
      </c>
    </row>
    <row r="311" spans="2:28" x14ac:dyDescent="0.3">
      <c r="D311" s="31"/>
      <c r="E311" s="31"/>
      <c r="F311" s="31"/>
      <c r="G311" s="31"/>
      <c r="H311" s="31"/>
      <c r="I311" s="31"/>
      <c r="J311" s="31"/>
      <c r="K311" s="31"/>
      <c r="L311" s="31"/>
      <c r="M311" s="31"/>
      <c r="N311" s="31"/>
      <c r="R311" s="31"/>
      <c r="S311" s="31"/>
      <c r="T311" s="31"/>
      <c r="U311" s="31"/>
      <c r="V311" s="31"/>
      <c r="W311" s="31"/>
      <c r="X311" s="31"/>
      <c r="Y311" s="31"/>
      <c r="Z311" s="31"/>
      <c r="AA311" s="31"/>
      <c r="AB311" s="31"/>
    </row>
    <row r="312" spans="2:28" ht="21" x14ac:dyDescent="0.4">
      <c r="B312" s="16" t="s">
        <v>26</v>
      </c>
      <c r="C312" s="17"/>
      <c r="D312" s="32"/>
      <c r="E312" s="32"/>
      <c r="F312" s="32"/>
      <c r="G312" s="32"/>
      <c r="H312" s="32"/>
      <c r="I312" s="32"/>
      <c r="J312" s="32"/>
      <c r="K312" s="32"/>
      <c r="L312" s="32"/>
      <c r="M312" s="32"/>
      <c r="N312" s="32"/>
      <c r="O312" s="17"/>
      <c r="P312" s="17"/>
      <c r="Q312" s="17"/>
      <c r="R312" s="32"/>
      <c r="S312" s="32"/>
      <c r="T312" s="32"/>
      <c r="U312" s="32"/>
      <c r="V312" s="32"/>
      <c r="W312" s="32"/>
      <c r="X312" s="32"/>
      <c r="Y312" s="32"/>
      <c r="Z312" s="32"/>
      <c r="AA312" s="32"/>
      <c r="AB312" s="32"/>
    </row>
    <row r="313" spans="2:28" x14ac:dyDescent="0.3">
      <c r="D313" s="31"/>
      <c r="E313" s="31"/>
      <c r="F313" s="31"/>
      <c r="G313" s="31"/>
      <c r="H313" s="31"/>
      <c r="I313" s="31"/>
      <c r="J313" s="31"/>
      <c r="K313" s="31"/>
      <c r="L313" s="31"/>
      <c r="M313" s="31"/>
      <c r="N313" s="31"/>
      <c r="R313" s="31"/>
      <c r="S313" s="31"/>
      <c r="T313" s="31"/>
      <c r="U313" s="31"/>
      <c r="V313" s="31"/>
      <c r="W313" s="31"/>
      <c r="X313" s="31"/>
      <c r="Y313" s="31"/>
      <c r="Z313" s="31"/>
      <c r="AA313" s="31"/>
      <c r="AB313" s="31"/>
    </row>
    <row r="314" spans="2:28" s="18" customFormat="1" ht="14.4" x14ac:dyDescent="0.3">
      <c r="B314" s="19"/>
      <c r="C314" s="19"/>
      <c r="D314" s="77" t="s">
        <v>27</v>
      </c>
      <c r="E314" s="77"/>
      <c r="F314" s="77"/>
      <c r="G314" s="77"/>
      <c r="H314" s="77"/>
      <c r="I314" s="77"/>
      <c r="J314" s="77"/>
      <c r="K314" s="77"/>
      <c r="L314" s="77"/>
      <c r="M314" s="77"/>
      <c r="N314" s="77"/>
      <c r="P314" s="19"/>
      <c r="Q314" s="19"/>
      <c r="R314" s="77" t="s">
        <v>28</v>
      </c>
      <c r="S314" s="77"/>
      <c r="T314" s="77"/>
      <c r="U314" s="77"/>
      <c r="V314" s="77"/>
      <c r="W314" s="77"/>
      <c r="X314" s="77"/>
      <c r="Y314" s="77"/>
      <c r="Z314" s="77"/>
      <c r="AA314" s="77"/>
      <c r="AB314" s="77"/>
    </row>
    <row r="315" spans="2:28" s="20" customFormat="1" ht="14.4" x14ac:dyDescent="0.3">
      <c r="B315" s="21"/>
      <c r="C315" s="22" t="s">
        <v>5</v>
      </c>
      <c r="D315" s="38" t="str">
        <f>IF(D15&lt;&gt;"",D15, "")</f>
        <v>y &lt; 1.25</v>
      </c>
      <c r="E315" s="38" t="str">
        <f t="shared" ref="E315:N315" si="218">IF(E15&lt;&gt;"",E15, "")</f>
        <v>1.25 &lt; y &lt; 2.5</v>
      </c>
      <c r="F315" s="39" t="str">
        <f t="shared" si="218"/>
        <v>y &lt; 2.5</v>
      </c>
      <c r="G315" s="38" t="str">
        <f t="shared" si="218"/>
        <v>2.5 &lt; y &lt; 4</v>
      </c>
      <c r="H315" s="39" t="str">
        <f t="shared" si="218"/>
        <v>y &lt; 4</v>
      </c>
      <c r="I315" s="38" t="str">
        <f t="shared" si="218"/>
        <v>4 &lt; y &lt; 10</v>
      </c>
      <c r="J315" s="38" t="str">
        <f t="shared" si="218"/>
        <v>10 &lt; y &lt; 50</v>
      </c>
      <c r="K315" s="38" t="str">
        <f t="shared" si="218"/>
        <v>y &gt; 50</v>
      </c>
      <c r="L315" s="39" t="str">
        <f t="shared" si="218"/>
        <v>y &gt; 10</v>
      </c>
      <c r="M315" s="39" t="str">
        <f t="shared" si="218"/>
        <v>y &gt; 4</v>
      </c>
      <c r="N315" s="38" t="str">
        <f t="shared" si="218"/>
        <v>Total</v>
      </c>
      <c r="P315" s="21"/>
      <c r="Q315" s="22" t="s">
        <v>5</v>
      </c>
      <c r="R315" s="38" t="str">
        <f>IF(D15&lt;&gt;"",D15, "")</f>
        <v>y &lt; 1.25</v>
      </c>
      <c r="S315" s="38" t="str">
        <f t="shared" ref="S315:AB315" si="219">IF(E15&lt;&gt;"",E15, "")</f>
        <v>1.25 &lt; y &lt; 2.5</v>
      </c>
      <c r="T315" s="39" t="str">
        <f t="shared" si="219"/>
        <v>y &lt; 2.5</v>
      </c>
      <c r="U315" s="38" t="str">
        <f t="shared" si="219"/>
        <v>2.5 &lt; y &lt; 4</v>
      </c>
      <c r="V315" s="39" t="str">
        <f t="shared" si="219"/>
        <v>y &lt; 4</v>
      </c>
      <c r="W315" s="38" t="str">
        <f t="shared" si="219"/>
        <v>4 &lt; y &lt; 10</v>
      </c>
      <c r="X315" s="38" t="str">
        <f t="shared" si="219"/>
        <v>10 &lt; y &lt; 50</v>
      </c>
      <c r="Y315" s="38" t="str">
        <f t="shared" si="219"/>
        <v>y &gt; 50</v>
      </c>
      <c r="Z315" s="39" t="str">
        <f t="shared" si="219"/>
        <v>y &gt; 10</v>
      </c>
      <c r="AA315" s="39" t="str">
        <f t="shared" si="219"/>
        <v>y &gt; 4</v>
      </c>
      <c r="AB315" s="38" t="str">
        <f t="shared" si="219"/>
        <v>Total</v>
      </c>
    </row>
    <row r="316" spans="2:28" x14ac:dyDescent="0.3">
      <c r="B316" s="37" t="str">
        <f>IF(B16&lt;&gt;"",B16, "")</f>
        <v>Electricity</v>
      </c>
      <c r="C316" s="25"/>
      <c r="D316" s="40" t="str">
        <f>IF(AND(D286&lt;&gt;"", D$294&lt;&gt;""), D286/D$294, "")</f>
        <v/>
      </c>
      <c r="E316" s="40" t="str">
        <f t="shared" ref="E316:N316" si="220">IF(AND(E286&lt;&gt;"", E$294&lt;&gt;""), E286/E$294, "")</f>
        <v/>
      </c>
      <c r="F316" s="41" t="str">
        <f t="shared" si="220"/>
        <v/>
      </c>
      <c r="G316" s="40" t="str">
        <f t="shared" si="220"/>
        <v/>
      </c>
      <c r="H316" s="41" t="str">
        <f t="shared" si="220"/>
        <v/>
      </c>
      <c r="I316" s="40" t="str">
        <f t="shared" si="220"/>
        <v/>
      </c>
      <c r="J316" s="40" t="str">
        <f t="shared" si="220"/>
        <v/>
      </c>
      <c r="K316" s="40" t="str">
        <f t="shared" si="220"/>
        <v/>
      </c>
      <c r="L316" s="41" t="str">
        <f t="shared" si="220"/>
        <v/>
      </c>
      <c r="M316" s="41" t="str">
        <f t="shared" si="220"/>
        <v/>
      </c>
      <c r="N316" s="41" t="str">
        <f t="shared" si="220"/>
        <v/>
      </c>
      <c r="P316" s="37" t="str">
        <f>IF(B16&lt;&gt;"",B16, "")</f>
        <v>Electricity</v>
      </c>
      <c r="Q316" s="25"/>
      <c r="R316" s="40" t="str">
        <f t="shared" ref="R316:AB323" si="221">IF(AND(R286&lt;&gt;"", R$294&lt;&gt;""), R286/R$294, "")</f>
        <v/>
      </c>
      <c r="S316" s="40" t="str">
        <f t="shared" si="221"/>
        <v/>
      </c>
      <c r="T316" s="41" t="str">
        <f t="shared" si="221"/>
        <v/>
      </c>
      <c r="U316" s="40" t="str">
        <f t="shared" si="221"/>
        <v/>
      </c>
      <c r="V316" s="41" t="str">
        <f t="shared" si="221"/>
        <v/>
      </c>
      <c r="W316" s="40" t="str">
        <f t="shared" si="221"/>
        <v/>
      </c>
      <c r="X316" s="40" t="str">
        <f t="shared" si="221"/>
        <v/>
      </c>
      <c r="Y316" s="40" t="str">
        <f t="shared" si="221"/>
        <v/>
      </c>
      <c r="Z316" s="41" t="str">
        <f t="shared" si="221"/>
        <v/>
      </c>
      <c r="AA316" s="41" t="str">
        <f t="shared" si="221"/>
        <v/>
      </c>
      <c r="AB316" s="41" t="str">
        <f t="shared" si="221"/>
        <v/>
      </c>
    </row>
    <row r="317" spans="2:28" x14ac:dyDescent="0.3">
      <c r="B317" s="37" t="str">
        <f t="shared" ref="B317:B323" si="222">IF(B17&lt;&gt;"",B17, "")</f>
        <v>Drinkable Water</v>
      </c>
      <c r="C317" s="25"/>
      <c r="D317" s="40" t="str">
        <f t="shared" ref="D317:N323" si="223">IF(AND(D287&lt;&gt;"", D$294&lt;&gt;""), D287/D$294, "")</f>
        <v/>
      </c>
      <c r="E317" s="40" t="str">
        <f t="shared" si="223"/>
        <v/>
      </c>
      <c r="F317" s="41" t="str">
        <f t="shared" si="223"/>
        <v/>
      </c>
      <c r="G317" s="40" t="str">
        <f t="shared" si="223"/>
        <v/>
      </c>
      <c r="H317" s="41" t="str">
        <f t="shared" si="223"/>
        <v/>
      </c>
      <c r="I317" s="40" t="str">
        <f t="shared" si="223"/>
        <v/>
      </c>
      <c r="J317" s="40" t="str">
        <f t="shared" si="223"/>
        <v/>
      </c>
      <c r="K317" s="40" t="str">
        <f t="shared" si="223"/>
        <v/>
      </c>
      <c r="L317" s="41" t="str">
        <f t="shared" si="223"/>
        <v/>
      </c>
      <c r="M317" s="41" t="str">
        <f t="shared" si="223"/>
        <v/>
      </c>
      <c r="N317" s="41" t="str">
        <f t="shared" si="223"/>
        <v/>
      </c>
      <c r="P317" s="37" t="str">
        <f t="shared" ref="P317:P323" si="224">IF(B17&lt;&gt;"",B17, "")</f>
        <v>Drinkable Water</v>
      </c>
      <c r="Q317" s="25"/>
      <c r="R317" s="40" t="str">
        <f t="shared" si="221"/>
        <v/>
      </c>
      <c r="S317" s="40" t="str">
        <f t="shared" si="221"/>
        <v/>
      </c>
      <c r="T317" s="41" t="str">
        <f t="shared" si="221"/>
        <v/>
      </c>
      <c r="U317" s="40" t="str">
        <f t="shared" si="221"/>
        <v/>
      </c>
      <c r="V317" s="41" t="str">
        <f t="shared" si="221"/>
        <v/>
      </c>
      <c r="W317" s="40" t="str">
        <f t="shared" si="221"/>
        <v/>
      </c>
      <c r="X317" s="40" t="str">
        <f t="shared" si="221"/>
        <v/>
      </c>
      <c r="Y317" s="40" t="str">
        <f t="shared" si="221"/>
        <v/>
      </c>
      <c r="Z317" s="41" t="str">
        <f t="shared" si="221"/>
        <v/>
      </c>
      <c r="AA317" s="41" t="str">
        <f t="shared" si="221"/>
        <v/>
      </c>
      <c r="AB317" s="41" t="str">
        <f t="shared" si="221"/>
        <v/>
      </c>
    </row>
    <row r="318" spans="2:28" x14ac:dyDescent="0.3">
      <c r="B318" s="37" t="str">
        <f t="shared" si="222"/>
        <v>Sanitation</v>
      </c>
      <c r="C318" s="25"/>
      <c r="D318" s="40" t="str">
        <f t="shared" si="223"/>
        <v/>
      </c>
      <c r="E318" s="40" t="str">
        <f t="shared" si="223"/>
        <v/>
      </c>
      <c r="F318" s="41" t="str">
        <f t="shared" si="223"/>
        <v/>
      </c>
      <c r="G318" s="40" t="str">
        <f t="shared" si="223"/>
        <v/>
      </c>
      <c r="H318" s="41" t="str">
        <f t="shared" si="223"/>
        <v/>
      </c>
      <c r="I318" s="40" t="str">
        <f t="shared" si="223"/>
        <v/>
      </c>
      <c r="J318" s="40" t="str">
        <f t="shared" si="223"/>
        <v/>
      </c>
      <c r="K318" s="40" t="str">
        <f t="shared" si="223"/>
        <v/>
      </c>
      <c r="L318" s="41" t="str">
        <f t="shared" si="223"/>
        <v/>
      </c>
      <c r="M318" s="41" t="str">
        <f t="shared" si="223"/>
        <v/>
      </c>
      <c r="N318" s="41" t="str">
        <f t="shared" si="223"/>
        <v/>
      </c>
      <c r="P318" s="37" t="str">
        <f t="shared" si="224"/>
        <v>Sanitation</v>
      </c>
      <c r="Q318" s="25"/>
      <c r="R318" s="40" t="str">
        <f t="shared" si="221"/>
        <v/>
      </c>
      <c r="S318" s="40" t="str">
        <f t="shared" si="221"/>
        <v/>
      </c>
      <c r="T318" s="41" t="str">
        <f t="shared" si="221"/>
        <v/>
      </c>
      <c r="U318" s="40" t="str">
        <f t="shared" si="221"/>
        <v/>
      </c>
      <c r="V318" s="41" t="str">
        <f t="shared" si="221"/>
        <v/>
      </c>
      <c r="W318" s="40" t="str">
        <f t="shared" si="221"/>
        <v/>
      </c>
      <c r="X318" s="40" t="str">
        <f t="shared" si="221"/>
        <v/>
      </c>
      <c r="Y318" s="40" t="str">
        <f t="shared" si="221"/>
        <v/>
      </c>
      <c r="Z318" s="41" t="str">
        <f t="shared" si="221"/>
        <v/>
      </c>
      <c r="AA318" s="41" t="str">
        <f t="shared" si="221"/>
        <v/>
      </c>
      <c r="AB318" s="41" t="str">
        <f t="shared" si="221"/>
        <v/>
      </c>
    </row>
    <row r="319" spans="2:28" x14ac:dyDescent="0.3">
      <c r="B319" s="37" t="str">
        <f t="shared" si="222"/>
        <v>Roads</v>
      </c>
      <c r="C319" s="25"/>
      <c r="D319" s="40" t="str">
        <f t="shared" si="223"/>
        <v/>
      </c>
      <c r="E319" s="40" t="str">
        <f t="shared" si="223"/>
        <v/>
      </c>
      <c r="F319" s="41" t="str">
        <f t="shared" si="223"/>
        <v/>
      </c>
      <c r="G319" s="40" t="str">
        <f t="shared" si="223"/>
        <v/>
      </c>
      <c r="H319" s="41" t="str">
        <f t="shared" si="223"/>
        <v/>
      </c>
      <c r="I319" s="40" t="str">
        <f t="shared" si="223"/>
        <v/>
      </c>
      <c r="J319" s="40" t="str">
        <f t="shared" si="223"/>
        <v/>
      </c>
      <c r="K319" s="40" t="str">
        <f t="shared" si="223"/>
        <v/>
      </c>
      <c r="L319" s="41" t="str">
        <f t="shared" si="223"/>
        <v/>
      </c>
      <c r="M319" s="41" t="str">
        <f t="shared" si="223"/>
        <v/>
      </c>
      <c r="N319" s="41" t="str">
        <f t="shared" si="223"/>
        <v/>
      </c>
      <c r="P319" s="37" t="str">
        <f t="shared" si="224"/>
        <v>Roads</v>
      </c>
      <c r="Q319" s="25"/>
      <c r="R319" s="40" t="str">
        <f t="shared" si="221"/>
        <v/>
      </c>
      <c r="S319" s="40" t="str">
        <f t="shared" si="221"/>
        <v/>
      </c>
      <c r="T319" s="41" t="str">
        <f t="shared" si="221"/>
        <v/>
      </c>
      <c r="U319" s="40" t="str">
        <f t="shared" si="221"/>
        <v/>
      </c>
      <c r="V319" s="41" t="str">
        <f t="shared" si="221"/>
        <v/>
      </c>
      <c r="W319" s="40" t="str">
        <f t="shared" si="221"/>
        <v/>
      </c>
      <c r="X319" s="40" t="str">
        <f t="shared" si="221"/>
        <v/>
      </c>
      <c r="Y319" s="40" t="str">
        <f t="shared" si="221"/>
        <v/>
      </c>
      <c r="Z319" s="41" t="str">
        <f t="shared" si="221"/>
        <v/>
      </c>
      <c r="AA319" s="41" t="str">
        <f t="shared" si="221"/>
        <v/>
      </c>
      <c r="AB319" s="41" t="str">
        <f t="shared" si="221"/>
        <v/>
      </c>
    </row>
    <row r="320" spans="2:28" x14ac:dyDescent="0.3">
      <c r="B320" s="37" t="str">
        <f t="shared" si="222"/>
        <v/>
      </c>
      <c r="C320" s="25"/>
      <c r="D320" s="40" t="str">
        <f t="shared" si="223"/>
        <v/>
      </c>
      <c r="E320" s="40" t="str">
        <f t="shared" si="223"/>
        <v/>
      </c>
      <c r="F320" s="41" t="str">
        <f t="shared" si="223"/>
        <v/>
      </c>
      <c r="G320" s="40" t="str">
        <f t="shared" si="223"/>
        <v/>
      </c>
      <c r="H320" s="41" t="str">
        <f t="shared" si="223"/>
        <v/>
      </c>
      <c r="I320" s="40" t="str">
        <f t="shared" si="223"/>
        <v/>
      </c>
      <c r="J320" s="40" t="str">
        <f t="shared" si="223"/>
        <v/>
      </c>
      <c r="K320" s="40" t="str">
        <f t="shared" si="223"/>
        <v/>
      </c>
      <c r="L320" s="41" t="str">
        <f t="shared" si="223"/>
        <v/>
      </c>
      <c r="M320" s="41" t="str">
        <f t="shared" si="223"/>
        <v/>
      </c>
      <c r="N320" s="41" t="str">
        <f t="shared" si="223"/>
        <v/>
      </c>
      <c r="P320" s="37" t="str">
        <f t="shared" si="224"/>
        <v/>
      </c>
      <c r="Q320" s="25"/>
      <c r="R320" s="40" t="str">
        <f t="shared" si="221"/>
        <v/>
      </c>
      <c r="S320" s="40" t="str">
        <f t="shared" si="221"/>
        <v/>
      </c>
      <c r="T320" s="41" t="str">
        <f t="shared" si="221"/>
        <v/>
      </c>
      <c r="U320" s="40" t="str">
        <f t="shared" si="221"/>
        <v/>
      </c>
      <c r="V320" s="41" t="str">
        <f t="shared" si="221"/>
        <v/>
      </c>
      <c r="W320" s="40" t="str">
        <f t="shared" si="221"/>
        <v/>
      </c>
      <c r="X320" s="40" t="str">
        <f t="shared" si="221"/>
        <v/>
      </c>
      <c r="Y320" s="40" t="str">
        <f t="shared" si="221"/>
        <v/>
      </c>
      <c r="Z320" s="41" t="str">
        <f t="shared" si="221"/>
        <v/>
      </c>
      <c r="AA320" s="41" t="str">
        <f t="shared" si="221"/>
        <v/>
      </c>
      <c r="AB320" s="41" t="str">
        <f t="shared" si="221"/>
        <v/>
      </c>
    </row>
    <row r="321" spans="1:28" x14ac:dyDescent="0.3">
      <c r="B321" s="37" t="str">
        <f t="shared" si="222"/>
        <v/>
      </c>
      <c r="C321" s="25"/>
      <c r="D321" s="40" t="str">
        <f t="shared" si="223"/>
        <v/>
      </c>
      <c r="E321" s="40" t="str">
        <f t="shared" si="223"/>
        <v/>
      </c>
      <c r="F321" s="41" t="str">
        <f t="shared" si="223"/>
        <v/>
      </c>
      <c r="G321" s="40" t="str">
        <f t="shared" si="223"/>
        <v/>
      </c>
      <c r="H321" s="41" t="str">
        <f t="shared" si="223"/>
        <v/>
      </c>
      <c r="I321" s="40" t="str">
        <f t="shared" si="223"/>
        <v/>
      </c>
      <c r="J321" s="40" t="str">
        <f t="shared" si="223"/>
        <v/>
      </c>
      <c r="K321" s="40" t="str">
        <f t="shared" si="223"/>
        <v/>
      </c>
      <c r="L321" s="41" t="str">
        <f t="shared" si="223"/>
        <v/>
      </c>
      <c r="M321" s="41" t="str">
        <f t="shared" si="223"/>
        <v/>
      </c>
      <c r="N321" s="41" t="str">
        <f t="shared" si="223"/>
        <v/>
      </c>
      <c r="P321" s="37" t="str">
        <f t="shared" si="224"/>
        <v/>
      </c>
      <c r="Q321" s="25"/>
      <c r="R321" s="40" t="str">
        <f t="shared" si="221"/>
        <v/>
      </c>
      <c r="S321" s="40" t="str">
        <f t="shared" si="221"/>
        <v/>
      </c>
      <c r="T321" s="41" t="str">
        <f t="shared" si="221"/>
        <v/>
      </c>
      <c r="U321" s="40" t="str">
        <f t="shared" si="221"/>
        <v/>
      </c>
      <c r="V321" s="41" t="str">
        <f t="shared" si="221"/>
        <v/>
      </c>
      <c r="W321" s="40" t="str">
        <f t="shared" si="221"/>
        <v/>
      </c>
      <c r="X321" s="40" t="str">
        <f t="shared" si="221"/>
        <v/>
      </c>
      <c r="Y321" s="40" t="str">
        <f t="shared" si="221"/>
        <v/>
      </c>
      <c r="Z321" s="41" t="str">
        <f t="shared" si="221"/>
        <v/>
      </c>
      <c r="AA321" s="41" t="str">
        <f t="shared" si="221"/>
        <v/>
      </c>
      <c r="AB321" s="41" t="str">
        <f t="shared" si="221"/>
        <v/>
      </c>
    </row>
    <row r="322" spans="1:28" x14ac:dyDescent="0.3">
      <c r="B322" s="37" t="str">
        <f t="shared" si="222"/>
        <v/>
      </c>
      <c r="C322" s="25"/>
      <c r="D322" s="40" t="str">
        <f t="shared" si="223"/>
        <v/>
      </c>
      <c r="E322" s="40" t="str">
        <f t="shared" si="223"/>
        <v/>
      </c>
      <c r="F322" s="41" t="str">
        <f t="shared" si="223"/>
        <v/>
      </c>
      <c r="G322" s="40" t="str">
        <f t="shared" si="223"/>
        <v/>
      </c>
      <c r="H322" s="41" t="str">
        <f t="shared" si="223"/>
        <v/>
      </c>
      <c r="I322" s="40" t="str">
        <f t="shared" si="223"/>
        <v/>
      </c>
      <c r="J322" s="40" t="str">
        <f t="shared" si="223"/>
        <v/>
      </c>
      <c r="K322" s="40" t="str">
        <f t="shared" si="223"/>
        <v/>
      </c>
      <c r="L322" s="41" t="str">
        <f t="shared" si="223"/>
        <v/>
      </c>
      <c r="M322" s="41" t="str">
        <f t="shared" si="223"/>
        <v/>
      </c>
      <c r="N322" s="41" t="str">
        <f t="shared" si="223"/>
        <v/>
      </c>
      <c r="P322" s="37" t="str">
        <f t="shared" si="224"/>
        <v/>
      </c>
      <c r="Q322" s="25"/>
      <c r="R322" s="40" t="str">
        <f t="shared" si="221"/>
        <v/>
      </c>
      <c r="S322" s="40" t="str">
        <f t="shared" si="221"/>
        <v/>
      </c>
      <c r="T322" s="41" t="str">
        <f t="shared" si="221"/>
        <v/>
      </c>
      <c r="U322" s="40" t="str">
        <f t="shared" si="221"/>
        <v/>
      </c>
      <c r="V322" s="41" t="str">
        <f t="shared" si="221"/>
        <v/>
      </c>
      <c r="W322" s="40" t="str">
        <f t="shared" si="221"/>
        <v/>
      </c>
      <c r="X322" s="40" t="str">
        <f t="shared" si="221"/>
        <v/>
      </c>
      <c r="Y322" s="40" t="str">
        <f t="shared" si="221"/>
        <v/>
      </c>
      <c r="Z322" s="41" t="str">
        <f t="shared" si="221"/>
        <v/>
      </c>
      <c r="AA322" s="41" t="str">
        <f t="shared" si="221"/>
        <v/>
      </c>
      <c r="AB322" s="41" t="str">
        <f t="shared" si="221"/>
        <v/>
      </c>
    </row>
    <row r="323" spans="1:28" x14ac:dyDescent="0.3">
      <c r="B323" s="37" t="str">
        <f t="shared" si="222"/>
        <v>etc.</v>
      </c>
      <c r="C323" s="25"/>
      <c r="D323" s="40" t="str">
        <f t="shared" si="223"/>
        <v/>
      </c>
      <c r="E323" s="40" t="str">
        <f t="shared" si="223"/>
        <v/>
      </c>
      <c r="F323" s="41" t="str">
        <f t="shared" si="223"/>
        <v/>
      </c>
      <c r="G323" s="40" t="str">
        <f t="shared" si="223"/>
        <v/>
      </c>
      <c r="H323" s="41" t="str">
        <f t="shared" si="223"/>
        <v/>
      </c>
      <c r="I323" s="40" t="str">
        <f t="shared" si="223"/>
        <v/>
      </c>
      <c r="J323" s="40" t="str">
        <f t="shared" si="223"/>
        <v/>
      </c>
      <c r="K323" s="40" t="str">
        <f t="shared" si="223"/>
        <v/>
      </c>
      <c r="L323" s="41" t="str">
        <f t="shared" si="223"/>
        <v/>
      </c>
      <c r="M323" s="41" t="str">
        <f t="shared" si="223"/>
        <v/>
      </c>
      <c r="N323" s="41" t="str">
        <f t="shared" si="223"/>
        <v/>
      </c>
      <c r="P323" s="37" t="str">
        <f t="shared" si="224"/>
        <v>etc.</v>
      </c>
      <c r="Q323" s="25"/>
      <c r="R323" s="40" t="str">
        <f t="shared" si="221"/>
        <v/>
      </c>
      <c r="S323" s="40" t="str">
        <f t="shared" si="221"/>
        <v/>
      </c>
      <c r="T323" s="41" t="str">
        <f t="shared" si="221"/>
        <v/>
      </c>
      <c r="U323" s="40" t="str">
        <f t="shared" si="221"/>
        <v/>
      </c>
      <c r="V323" s="41" t="str">
        <f t="shared" si="221"/>
        <v/>
      </c>
      <c r="W323" s="40" t="str">
        <f t="shared" si="221"/>
        <v/>
      </c>
      <c r="X323" s="40" t="str">
        <f t="shared" si="221"/>
        <v/>
      </c>
      <c r="Y323" s="40" t="str">
        <f t="shared" si="221"/>
        <v/>
      </c>
      <c r="Z323" s="41" t="str">
        <f t="shared" si="221"/>
        <v/>
      </c>
      <c r="AA323" s="41" t="str">
        <f t="shared" si="221"/>
        <v/>
      </c>
      <c r="AB323" s="41" t="str">
        <f t="shared" si="221"/>
        <v/>
      </c>
    </row>
    <row r="325" spans="1:28" s="15" customFormat="1" ht="25.8" x14ac:dyDescent="0.5">
      <c r="A325" s="12"/>
      <c r="B325" s="13" t="s">
        <v>34</v>
      </c>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row>
    <row r="327" spans="1:28" ht="21" x14ac:dyDescent="0.4">
      <c r="B327" s="16" t="s">
        <v>3</v>
      </c>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9" spans="1:28" s="18" customFormat="1" ht="14.4" x14ac:dyDescent="0.3">
      <c r="B329" s="19"/>
      <c r="C329" s="19"/>
      <c r="D329" s="75" t="s">
        <v>4</v>
      </c>
      <c r="E329" s="75"/>
      <c r="F329" s="75"/>
      <c r="G329" s="75"/>
      <c r="H329" s="75"/>
      <c r="I329" s="75"/>
      <c r="J329" s="75"/>
      <c r="K329" s="75"/>
      <c r="L329" s="75"/>
      <c r="M329" s="75"/>
      <c r="N329" s="75"/>
      <c r="P329" s="19"/>
      <c r="Q329" s="19"/>
      <c r="R329" s="75" t="s">
        <v>46</v>
      </c>
      <c r="S329" s="75"/>
      <c r="T329" s="75"/>
      <c r="U329" s="75"/>
      <c r="V329" s="75"/>
      <c r="W329" s="75"/>
      <c r="X329" s="75"/>
      <c r="Y329" s="75"/>
      <c r="Z329" s="75"/>
      <c r="AA329" s="75"/>
      <c r="AB329" s="75"/>
    </row>
    <row r="330" spans="1:28" s="20" customFormat="1" ht="14.4" x14ac:dyDescent="0.3">
      <c r="B330" s="21"/>
      <c r="C330" s="22" t="s">
        <v>5</v>
      </c>
      <c r="D330" s="38" t="str">
        <f>IF(D15&lt;&gt;"",D15, "")</f>
        <v>y &lt; 1.25</v>
      </c>
      <c r="E330" s="38" t="str">
        <f t="shared" ref="E330:N330" si="225">IF(E15&lt;&gt;"",E15, "")</f>
        <v>1.25 &lt; y &lt; 2.5</v>
      </c>
      <c r="F330" s="39" t="str">
        <f t="shared" si="225"/>
        <v>y &lt; 2.5</v>
      </c>
      <c r="G330" s="38" t="str">
        <f t="shared" si="225"/>
        <v>2.5 &lt; y &lt; 4</v>
      </c>
      <c r="H330" s="39" t="str">
        <f t="shared" si="225"/>
        <v>y &lt; 4</v>
      </c>
      <c r="I330" s="38" t="str">
        <f t="shared" si="225"/>
        <v>4 &lt; y &lt; 10</v>
      </c>
      <c r="J330" s="38" t="str">
        <f t="shared" si="225"/>
        <v>10 &lt; y &lt; 50</v>
      </c>
      <c r="K330" s="38" t="str">
        <f t="shared" si="225"/>
        <v>y &gt; 50</v>
      </c>
      <c r="L330" s="39" t="str">
        <f t="shared" si="225"/>
        <v>y &gt; 10</v>
      </c>
      <c r="M330" s="39" t="str">
        <f t="shared" si="225"/>
        <v>y &gt; 4</v>
      </c>
      <c r="N330" s="38" t="str">
        <f t="shared" si="225"/>
        <v>Total</v>
      </c>
      <c r="P330" s="21"/>
      <c r="Q330" s="22" t="s">
        <v>5</v>
      </c>
      <c r="R330" s="38" t="str">
        <f>IF(D15&lt;&gt;"",D15, "")</f>
        <v>y &lt; 1.25</v>
      </c>
      <c r="S330" s="38" t="str">
        <f t="shared" ref="S330:AB330" si="226">IF(E15&lt;&gt;"",E15, "")</f>
        <v>1.25 &lt; y &lt; 2.5</v>
      </c>
      <c r="T330" s="39" t="str">
        <f t="shared" si="226"/>
        <v>y &lt; 2.5</v>
      </c>
      <c r="U330" s="38" t="str">
        <f t="shared" si="226"/>
        <v>2.5 &lt; y &lt; 4</v>
      </c>
      <c r="V330" s="39" t="str">
        <f t="shared" si="226"/>
        <v>y &lt; 4</v>
      </c>
      <c r="W330" s="38" t="str">
        <f t="shared" si="226"/>
        <v>4 &lt; y &lt; 10</v>
      </c>
      <c r="X330" s="38" t="str">
        <f t="shared" si="226"/>
        <v>10 &lt; y &lt; 50</v>
      </c>
      <c r="Y330" s="38" t="str">
        <f t="shared" si="226"/>
        <v>y &gt; 50</v>
      </c>
      <c r="Z330" s="39" t="str">
        <f t="shared" si="226"/>
        <v>y &gt; 10</v>
      </c>
      <c r="AA330" s="39" t="str">
        <f t="shared" si="226"/>
        <v>y &gt; 4</v>
      </c>
      <c r="AB330" s="38" t="str">
        <f t="shared" si="226"/>
        <v>Total</v>
      </c>
    </row>
    <row r="331" spans="1:28" x14ac:dyDescent="0.3">
      <c r="B331" s="37" t="str">
        <f>IF(B16&lt;&gt;"",B16, "")</f>
        <v>Electricity</v>
      </c>
      <c r="C331" s="25"/>
      <c r="F331" s="44" t="str">
        <f>IF(OR(D331&lt;&gt;"", E331&lt;&gt;""), SUM(D331:E331), "")</f>
        <v/>
      </c>
      <c r="H331" s="44" t="str">
        <f>IF(OR(F331&lt;&gt;"", G331&lt;&gt;""), SUM(F331:G331), "")</f>
        <v/>
      </c>
      <c r="L331" s="44" t="str">
        <f>IF(OR(J331&lt;&gt;"", K331&lt;&gt;""), SUM(J331:K331), "")</f>
        <v/>
      </c>
      <c r="M331" s="44" t="str">
        <f>IF(OR(L331&lt;&gt;"", I331&lt;&gt;""), L331+I331, "")</f>
        <v/>
      </c>
      <c r="N331" s="33"/>
      <c r="P331" s="37" t="str">
        <f>IF(B16&lt;&gt;"",B16, "")</f>
        <v>Electricity</v>
      </c>
      <c r="Q331" s="25"/>
      <c r="T331" s="44" t="str">
        <f>IF(OR(R331&lt;&gt;"", S331&lt;&gt;""), SUM(R331:S331), "")</f>
        <v/>
      </c>
      <c r="V331" s="44" t="str">
        <f>IF(OR(T331&lt;&gt;"", U331&lt;&gt;""), SUM(T331:U331), "")</f>
        <v/>
      </c>
      <c r="Z331" s="44" t="str">
        <f>IF(OR(X331&lt;&gt;"", Y331&lt;&gt;""), SUM(X331:Y331), "")</f>
        <v/>
      </c>
      <c r="AA331" s="44" t="str">
        <f>IF(OR(Z331&lt;&gt;"", W331&lt;&gt;""), Z331+W331, "")</f>
        <v/>
      </c>
      <c r="AB331" s="33"/>
    </row>
    <row r="332" spans="1:28" x14ac:dyDescent="0.3">
      <c r="B332" s="37" t="str">
        <f t="shared" ref="B332:B338" si="227">IF(B17&lt;&gt;"",B17, "")</f>
        <v>Drinkable Water</v>
      </c>
      <c r="C332" s="25"/>
      <c r="F332" s="44" t="str">
        <f t="shared" ref="F332:F337" si="228">IF(OR(D332&lt;&gt;"", E332&lt;&gt;""), SUM(D332:E332), "")</f>
        <v/>
      </c>
      <c r="H332" s="44" t="str">
        <f t="shared" ref="H332:H337" si="229">IF(OR(F332&lt;&gt;"", G332&lt;&gt;""), SUM(F332:G332), "")</f>
        <v/>
      </c>
      <c r="L332" s="44" t="str">
        <f t="shared" ref="L332:L340" si="230">IF(OR(J332&lt;&gt;"", K332&lt;&gt;""), SUM(J332:K332), "")</f>
        <v/>
      </c>
      <c r="M332" s="44" t="str">
        <f t="shared" ref="M332:M340" si="231">IF(OR(L332&lt;&gt;"", I332&lt;&gt;""), L332+I332, "")</f>
        <v/>
      </c>
      <c r="N332" s="33"/>
      <c r="P332" s="37" t="str">
        <f t="shared" ref="P332:P338" si="232">IF(B17&lt;&gt;"",B17, "")</f>
        <v>Drinkable Water</v>
      </c>
      <c r="Q332" s="25"/>
      <c r="T332" s="44" t="str">
        <f t="shared" ref="T332:T337" si="233">IF(OR(R332&lt;&gt;"", S332&lt;&gt;""), SUM(R332:S332), "")</f>
        <v/>
      </c>
      <c r="V332" s="44" t="str">
        <f t="shared" ref="V332:V337" si="234">IF(OR(T332&lt;&gt;"", U332&lt;&gt;""), SUM(T332:U332), "")</f>
        <v/>
      </c>
      <c r="Z332" s="44" t="str">
        <f t="shared" ref="Z332:Z340" si="235">IF(OR(X332&lt;&gt;"", Y332&lt;&gt;""), SUM(X332:Y332), "")</f>
        <v/>
      </c>
      <c r="AA332" s="44" t="str">
        <f t="shared" ref="AA332:AA340" si="236">IF(OR(Z332&lt;&gt;"", W332&lt;&gt;""), Z332+W332, "")</f>
        <v/>
      </c>
      <c r="AB332" s="33"/>
    </row>
    <row r="333" spans="1:28" x14ac:dyDescent="0.3">
      <c r="B333" s="37" t="str">
        <f t="shared" si="227"/>
        <v>Sanitation</v>
      </c>
      <c r="C333" s="25"/>
      <c r="F333" s="44" t="str">
        <f t="shared" si="228"/>
        <v/>
      </c>
      <c r="H333" s="44" t="str">
        <f t="shared" si="229"/>
        <v/>
      </c>
      <c r="L333" s="44" t="str">
        <f t="shared" si="230"/>
        <v/>
      </c>
      <c r="M333" s="44" t="str">
        <f t="shared" si="231"/>
        <v/>
      </c>
      <c r="N333" s="33"/>
      <c r="P333" s="37" t="str">
        <f t="shared" si="232"/>
        <v>Sanitation</v>
      </c>
      <c r="Q333" s="25"/>
      <c r="T333" s="44" t="str">
        <f t="shared" si="233"/>
        <v/>
      </c>
      <c r="V333" s="44" t="str">
        <f t="shared" si="234"/>
        <v/>
      </c>
      <c r="Z333" s="44" t="str">
        <f t="shared" si="235"/>
        <v/>
      </c>
      <c r="AA333" s="44" t="str">
        <f t="shared" si="236"/>
        <v/>
      </c>
      <c r="AB333" s="33"/>
    </row>
    <row r="334" spans="1:28" x14ac:dyDescent="0.3">
      <c r="B334" s="37" t="str">
        <f t="shared" si="227"/>
        <v>Roads</v>
      </c>
      <c r="C334" s="25"/>
      <c r="F334" s="44" t="str">
        <f t="shared" si="228"/>
        <v/>
      </c>
      <c r="H334" s="44" t="str">
        <f t="shared" si="229"/>
        <v/>
      </c>
      <c r="L334" s="44" t="str">
        <f t="shared" si="230"/>
        <v/>
      </c>
      <c r="M334" s="44" t="str">
        <f t="shared" si="231"/>
        <v/>
      </c>
      <c r="N334" s="33"/>
      <c r="P334" s="37" t="str">
        <f t="shared" si="232"/>
        <v>Roads</v>
      </c>
      <c r="Q334" s="25"/>
      <c r="T334" s="44" t="str">
        <f t="shared" si="233"/>
        <v/>
      </c>
      <c r="V334" s="44" t="str">
        <f t="shared" si="234"/>
        <v/>
      </c>
      <c r="Z334" s="44" t="str">
        <f t="shared" si="235"/>
        <v/>
      </c>
      <c r="AA334" s="44" t="str">
        <f t="shared" si="236"/>
        <v/>
      </c>
      <c r="AB334" s="33"/>
    </row>
    <row r="335" spans="1:28" x14ac:dyDescent="0.3">
      <c r="B335" s="37" t="str">
        <f t="shared" si="227"/>
        <v/>
      </c>
      <c r="C335" s="25"/>
      <c r="F335" s="44" t="str">
        <f t="shared" si="228"/>
        <v/>
      </c>
      <c r="H335" s="44" t="str">
        <f t="shared" si="229"/>
        <v/>
      </c>
      <c r="L335" s="44" t="str">
        <f t="shared" si="230"/>
        <v/>
      </c>
      <c r="M335" s="44" t="str">
        <f t="shared" si="231"/>
        <v/>
      </c>
      <c r="N335" s="33"/>
      <c r="P335" s="37" t="str">
        <f t="shared" si="232"/>
        <v/>
      </c>
      <c r="Q335" s="25"/>
      <c r="T335" s="44" t="str">
        <f t="shared" si="233"/>
        <v/>
      </c>
      <c r="V335" s="44" t="str">
        <f t="shared" si="234"/>
        <v/>
      </c>
      <c r="Z335" s="44" t="str">
        <f t="shared" si="235"/>
        <v/>
      </c>
      <c r="AA335" s="44" t="str">
        <f t="shared" si="236"/>
        <v/>
      </c>
      <c r="AB335" s="33"/>
    </row>
    <row r="336" spans="1:28" x14ac:dyDescent="0.3">
      <c r="B336" s="37" t="str">
        <f t="shared" si="227"/>
        <v/>
      </c>
      <c r="C336" s="25"/>
      <c r="F336" s="44" t="str">
        <f t="shared" si="228"/>
        <v/>
      </c>
      <c r="H336" s="44" t="str">
        <f t="shared" si="229"/>
        <v/>
      </c>
      <c r="L336" s="44" t="str">
        <f t="shared" si="230"/>
        <v/>
      </c>
      <c r="M336" s="44" t="str">
        <f t="shared" si="231"/>
        <v/>
      </c>
      <c r="N336" s="33"/>
      <c r="P336" s="37" t="str">
        <f t="shared" si="232"/>
        <v/>
      </c>
      <c r="Q336" s="25"/>
      <c r="T336" s="44" t="str">
        <f t="shared" si="233"/>
        <v/>
      </c>
      <c r="V336" s="44" t="str">
        <f t="shared" si="234"/>
        <v/>
      </c>
      <c r="Z336" s="44" t="str">
        <f t="shared" si="235"/>
        <v/>
      </c>
      <c r="AA336" s="44" t="str">
        <f t="shared" si="236"/>
        <v/>
      </c>
      <c r="AB336" s="33"/>
    </row>
    <row r="337" spans="2:28" x14ac:dyDescent="0.3">
      <c r="B337" s="37" t="str">
        <f t="shared" si="227"/>
        <v/>
      </c>
      <c r="C337" s="25"/>
      <c r="F337" s="44" t="str">
        <f t="shared" si="228"/>
        <v/>
      </c>
      <c r="H337" s="44" t="str">
        <f t="shared" si="229"/>
        <v/>
      </c>
      <c r="L337" s="44" t="str">
        <f t="shared" si="230"/>
        <v/>
      </c>
      <c r="M337" s="44" t="str">
        <f t="shared" si="231"/>
        <v/>
      </c>
      <c r="N337" s="33"/>
      <c r="P337" s="37" t="str">
        <f t="shared" si="232"/>
        <v/>
      </c>
      <c r="Q337" s="25"/>
      <c r="T337" s="44" t="str">
        <f t="shared" si="233"/>
        <v/>
      </c>
      <c r="V337" s="44" t="str">
        <f t="shared" si="234"/>
        <v/>
      </c>
      <c r="Z337" s="44" t="str">
        <f t="shared" si="235"/>
        <v/>
      </c>
      <c r="AA337" s="44" t="str">
        <f t="shared" si="236"/>
        <v/>
      </c>
      <c r="AB337" s="33"/>
    </row>
    <row r="338" spans="2:28" x14ac:dyDescent="0.3">
      <c r="B338" s="37" t="str">
        <f t="shared" si="227"/>
        <v>etc.</v>
      </c>
      <c r="C338" s="25"/>
      <c r="F338" s="44" t="str">
        <f>IF(OR(D338&lt;&gt;"", E338&lt;&gt;""), SUM(D338:E338), "")</f>
        <v/>
      </c>
      <c r="H338" s="44" t="str">
        <f>IF(OR(F338&lt;&gt;"", G338&lt;&gt;""), SUM(F338:G338), "")</f>
        <v/>
      </c>
      <c r="L338" s="44" t="str">
        <f t="shared" si="230"/>
        <v/>
      </c>
      <c r="M338" s="44" t="str">
        <f t="shared" si="231"/>
        <v/>
      </c>
      <c r="N338" s="33"/>
      <c r="P338" s="37" t="str">
        <f t="shared" si="232"/>
        <v>etc.</v>
      </c>
      <c r="Q338" s="25"/>
      <c r="T338" s="44" t="str">
        <f>IF(OR(R338&lt;&gt;"", S338&lt;&gt;""), SUM(R338:S338), "")</f>
        <v/>
      </c>
      <c r="V338" s="44" t="str">
        <f>IF(OR(T338&lt;&gt;"", U338&lt;&gt;""), SUM(T338:U338), "")</f>
        <v/>
      </c>
      <c r="Z338" s="44" t="str">
        <f t="shared" si="235"/>
        <v/>
      </c>
      <c r="AA338" s="44" t="str">
        <f t="shared" si="236"/>
        <v/>
      </c>
      <c r="AB338" s="33"/>
    </row>
    <row r="339" spans="2:28" s="30" customFormat="1" x14ac:dyDescent="0.3">
      <c r="B339" s="76" t="s">
        <v>21</v>
      </c>
      <c r="C339" s="76"/>
      <c r="D339" s="34"/>
      <c r="E339" s="34"/>
      <c r="F339" s="45" t="str">
        <f t="shared" ref="F339:F340" si="237">IF(OR(D339&lt;&gt;"", E339&lt;&gt;""), SUM(D339:E339), "")</f>
        <v/>
      </c>
      <c r="G339" s="34"/>
      <c r="H339" s="45" t="str">
        <f t="shared" ref="H339:H340" si="238">IF(OR(F339&lt;&gt;"", G339&lt;&gt;""), SUM(F339:G339), "")</f>
        <v/>
      </c>
      <c r="I339" s="34"/>
      <c r="J339" s="34"/>
      <c r="K339" s="34"/>
      <c r="L339" s="45" t="str">
        <f t="shared" si="230"/>
        <v/>
      </c>
      <c r="M339" s="45" t="str">
        <f t="shared" si="231"/>
        <v/>
      </c>
      <c r="N339" s="34"/>
      <c r="P339" s="76" t="s">
        <v>22</v>
      </c>
      <c r="Q339" s="76"/>
      <c r="R339" s="34"/>
      <c r="S339" s="34"/>
      <c r="T339" s="45" t="str">
        <f t="shared" ref="T339:T340" si="239">IF(OR(R339&lt;&gt;"", S339&lt;&gt;""), SUM(R339:S339), "")</f>
        <v/>
      </c>
      <c r="U339" s="34"/>
      <c r="V339" s="45" t="str">
        <f t="shared" ref="V339:V340" si="240">IF(OR(T339&lt;&gt;"", U339&lt;&gt;""), SUM(T339:U339), "")</f>
        <v/>
      </c>
      <c r="W339" s="34"/>
      <c r="X339" s="34"/>
      <c r="Y339" s="34"/>
      <c r="Z339" s="45" t="str">
        <f t="shared" si="235"/>
        <v/>
      </c>
      <c r="AA339" s="45" t="str">
        <f t="shared" si="236"/>
        <v/>
      </c>
      <c r="AB339" s="34"/>
    </row>
    <row r="340" spans="2:28" s="30" customFormat="1" x14ac:dyDescent="0.3">
      <c r="B340" s="76" t="s">
        <v>59</v>
      </c>
      <c r="C340" s="76"/>
      <c r="D340" s="34"/>
      <c r="E340" s="34"/>
      <c r="F340" s="45" t="str">
        <f t="shared" si="237"/>
        <v/>
      </c>
      <c r="G340" s="34"/>
      <c r="H340" s="45" t="str">
        <f t="shared" si="238"/>
        <v/>
      </c>
      <c r="I340" s="34"/>
      <c r="J340" s="34"/>
      <c r="K340" s="34"/>
      <c r="L340" s="45" t="str">
        <f t="shared" si="230"/>
        <v/>
      </c>
      <c r="M340" s="45" t="str">
        <f t="shared" si="231"/>
        <v/>
      </c>
      <c r="N340" s="34"/>
      <c r="P340" s="76" t="s">
        <v>59</v>
      </c>
      <c r="Q340" s="76"/>
      <c r="R340" s="34"/>
      <c r="S340" s="34"/>
      <c r="T340" s="45" t="str">
        <f t="shared" si="239"/>
        <v/>
      </c>
      <c r="U340" s="34"/>
      <c r="V340" s="45" t="str">
        <f t="shared" si="240"/>
        <v/>
      </c>
      <c r="W340" s="34"/>
      <c r="X340" s="34"/>
      <c r="Y340" s="34"/>
      <c r="Z340" s="45" t="str">
        <f t="shared" si="235"/>
        <v/>
      </c>
      <c r="AA340" s="45" t="str">
        <f t="shared" si="236"/>
        <v/>
      </c>
      <c r="AB340" s="34"/>
    </row>
    <row r="342" spans="2:28" ht="21" x14ac:dyDescent="0.4">
      <c r="B342" s="16" t="s">
        <v>52</v>
      </c>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4" spans="2:28" s="18" customFormat="1" ht="14.4" x14ac:dyDescent="0.3">
      <c r="B344" s="19"/>
      <c r="C344" s="19"/>
      <c r="D344" s="75" t="s">
        <v>24</v>
      </c>
      <c r="E344" s="75"/>
      <c r="F344" s="75"/>
      <c r="G344" s="75"/>
      <c r="H344" s="75"/>
      <c r="I344" s="75"/>
      <c r="J344" s="75"/>
      <c r="K344" s="75"/>
      <c r="L344" s="75"/>
      <c r="M344" s="75"/>
      <c r="N344" s="75"/>
      <c r="P344" s="19"/>
      <c r="Q344" s="19"/>
      <c r="R344" s="75" t="s">
        <v>47</v>
      </c>
      <c r="S344" s="75"/>
      <c r="T344" s="75"/>
      <c r="U344" s="75"/>
      <c r="V344" s="75"/>
      <c r="W344" s="75"/>
      <c r="X344" s="75"/>
      <c r="Y344" s="75"/>
      <c r="Z344" s="75"/>
      <c r="AA344" s="75"/>
      <c r="AB344" s="75"/>
    </row>
    <row r="345" spans="2:28" s="20" customFormat="1" ht="14.4" x14ac:dyDescent="0.3">
      <c r="B345" s="21"/>
      <c r="C345" s="22" t="s">
        <v>5</v>
      </c>
      <c r="D345" s="38" t="str">
        <f>IF(D15&lt;&gt;"",D15, "")</f>
        <v>y &lt; 1.25</v>
      </c>
      <c r="E345" s="38" t="str">
        <f t="shared" ref="E345:N345" si="241">IF(E15&lt;&gt;"",E15, "")</f>
        <v>1.25 &lt; y &lt; 2.5</v>
      </c>
      <c r="F345" s="39" t="str">
        <f t="shared" si="241"/>
        <v>y &lt; 2.5</v>
      </c>
      <c r="G345" s="38" t="str">
        <f t="shared" si="241"/>
        <v>2.5 &lt; y &lt; 4</v>
      </c>
      <c r="H345" s="39" t="str">
        <f t="shared" si="241"/>
        <v>y &lt; 4</v>
      </c>
      <c r="I345" s="38" t="str">
        <f t="shared" si="241"/>
        <v>4 &lt; y &lt; 10</v>
      </c>
      <c r="J345" s="38" t="str">
        <f t="shared" si="241"/>
        <v>10 &lt; y &lt; 50</v>
      </c>
      <c r="K345" s="38" t="str">
        <f t="shared" si="241"/>
        <v>y &gt; 50</v>
      </c>
      <c r="L345" s="39" t="str">
        <f t="shared" si="241"/>
        <v>y &gt; 10</v>
      </c>
      <c r="M345" s="39" t="str">
        <f t="shared" si="241"/>
        <v>y &gt; 4</v>
      </c>
      <c r="N345" s="38" t="str">
        <f t="shared" si="241"/>
        <v>Total</v>
      </c>
      <c r="P345" s="21"/>
      <c r="Q345" s="22" t="s">
        <v>5</v>
      </c>
      <c r="R345" s="38" t="str">
        <f>IF(D15&lt;&gt;"",D15, "")</f>
        <v>y &lt; 1.25</v>
      </c>
      <c r="S345" s="38" t="str">
        <f t="shared" ref="S345:AB345" si="242">IF(E15&lt;&gt;"",E15, "")</f>
        <v>1.25 &lt; y &lt; 2.5</v>
      </c>
      <c r="T345" s="39" t="str">
        <f t="shared" si="242"/>
        <v>y &lt; 2.5</v>
      </c>
      <c r="U345" s="38" t="str">
        <f t="shared" si="242"/>
        <v>2.5 &lt; y &lt; 4</v>
      </c>
      <c r="V345" s="39" t="str">
        <f t="shared" si="242"/>
        <v>y &lt; 4</v>
      </c>
      <c r="W345" s="38" t="str">
        <f t="shared" si="242"/>
        <v>4 &lt; y &lt; 10</v>
      </c>
      <c r="X345" s="38" t="str">
        <f t="shared" si="242"/>
        <v>10 &lt; y &lt; 50</v>
      </c>
      <c r="Y345" s="38" t="str">
        <f t="shared" si="242"/>
        <v>y &gt; 50</v>
      </c>
      <c r="Z345" s="39" t="str">
        <f t="shared" si="242"/>
        <v>y &gt; 10</v>
      </c>
      <c r="AA345" s="39" t="str">
        <f t="shared" si="242"/>
        <v>y &gt; 4</v>
      </c>
      <c r="AB345" s="38" t="str">
        <f t="shared" si="242"/>
        <v>Total</v>
      </c>
    </row>
    <row r="346" spans="2:28" x14ac:dyDescent="0.3">
      <c r="B346" s="37" t="str">
        <f>IF(B16&lt;&gt;"",B16, "")</f>
        <v>Electricity</v>
      </c>
      <c r="C346" s="25"/>
      <c r="D346" s="40" t="str">
        <f>IF(AND(D331&lt;&gt;"", $N331&lt;&gt;""), D331/$N331, "")</f>
        <v/>
      </c>
      <c r="E346" s="40" t="str">
        <f t="shared" ref="E346:N346" si="243">IF(AND(E331&lt;&gt;"", $N331&lt;&gt;""), E331/$N331, "")</f>
        <v/>
      </c>
      <c r="F346" s="41" t="str">
        <f t="shared" si="243"/>
        <v/>
      </c>
      <c r="G346" s="40" t="str">
        <f t="shared" si="243"/>
        <v/>
      </c>
      <c r="H346" s="41" t="str">
        <f t="shared" si="243"/>
        <v/>
      </c>
      <c r="I346" s="40" t="str">
        <f t="shared" si="243"/>
        <v/>
      </c>
      <c r="J346" s="40" t="str">
        <f t="shared" si="243"/>
        <v/>
      </c>
      <c r="K346" s="40" t="str">
        <f t="shared" si="243"/>
        <v/>
      </c>
      <c r="L346" s="41" t="str">
        <f t="shared" si="243"/>
        <v/>
      </c>
      <c r="M346" s="41" t="str">
        <f t="shared" si="243"/>
        <v/>
      </c>
      <c r="N346" s="41" t="str">
        <f t="shared" si="243"/>
        <v/>
      </c>
      <c r="P346" s="37" t="str">
        <f>IF(B16&lt;&gt;"",B16, "")</f>
        <v>Electricity</v>
      </c>
      <c r="Q346" s="25"/>
      <c r="R346" s="40" t="str">
        <f>IF(AND(R331&lt;&gt;"", $AB331&lt;&gt;""), R331/$AB331, "")</f>
        <v/>
      </c>
      <c r="S346" s="40" t="str">
        <f t="shared" ref="S346:AB346" si="244">IF(AND(S331&lt;&gt;"", $AB331&lt;&gt;""), S331/$AB331, "")</f>
        <v/>
      </c>
      <c r="T346" s="41" t="str">
        <f t="shared" si="244"/>
        <v/>
      </c>
      <c r="U346" s="40" t="str">
        <f t="shared" si="244"/>
        <v/>
      </c>
      <c r="V346" s="41" t="str">
        <f t="shared" si="244"/>
        <v/>
      </c>
      <c r="W346" s="40" t="str">
        <f t="shared" si="244"/>
        <v/>
      </c>
      <c r="X346" s="40" t="str">
        <f t="shared" si="244"/>
        <v/>
      </c>
      <c r="Y346" s="40" t="str">
        <f t="shared" si="244"/>
        <v/>
      </c>
      <c r="Z346" s="41" t="str">
        <f t="shared" si="244"/>
        <v/>
      </c>
      <c r="AA346" s="41" t="str">
        <f t="shared" si="244"/>
        <v/>
      </c>
      <c r="AB346" s="41" t="str">
        <f t="shared" si="244"/>
        <v/>
      </c>
    </row>
    <row r="347" spans="2:28" x14ac:dyDescent="0.3">
      <c r="B347" s="37" t="str">
        <f t="shared" ref="B347:B353" si="245">IF(B17&lt;&gt;"",B17, "")</f>
        <v>Drinkable Water</v>
      </c>
      <c r="C347" s="25"/>
      <c r="D347" s="40" t="str">
        <f t="shared" ref="D347:N355" si="246">IF(AND(D332&lt;&gt;"", $N332&lt;&gt;""), D332/$N332, "")</f>
        <v/>
      </c>
      <c r="E347" s="40" t="str">
        <f t="shared" si="246"/>
        <v/>
      </c>
      <c r="F347" s="41" t="str">
        <f t="shared" si="246"/>
        <v/>
      </c>
      <c r="G347" s="40" t="str">
        <f t="shared" si="246"/>
        <v/>
      </c>
      <c r="H347" s="41" t="str">
        <f t="shared" si="246"/>
        <v/>
      </c>
      <c r="I347" s="40" t="str">
        <f t="shared" si="246"/>
        <v/>
      </c>
      <c r="J347" s="40" t="str">
        <f t="shared" si="246"/>
        <v/>
      </c>
      <c r="K347" s="40" t="str">
        <f t="shared" si="246"/>
        <v/>
      </c>
      <c r="L347" s="41" t="str">
        <f t="shared" si="246"/>
        <v/>
      </c>
      <c r="M347" s="41" t="str">
        <f t="shared" si="246"/>
        <v/>
      </c>
      <c r="N347" s="41" t="str">
        <f t="shared" si="246"/>
        <v/>
      </c>
      <c r="P347" s="37" t="str">
        <f t="shared" ref="P347:P353" si="247">IF(B17&lt;&gt;"",B17, "")</f>
        <v>Drinkable Water</v>
      </c>
      <c r="Q347" s="25"/>
      <c r="R347" s="40" t="str">
        <f t="shared" ref="R347:AB354" si="248">IF(AND(R332&lt;&gt;"", $AB332&lt;&gt;""), R332/$AB332, "")</f>
        <v/>
      </c>
      <c r="S347" s="40" t="str">
        <f t="shared" si="248"/>
        <v/>
      </c>
      <c r="T347" s="41" t="str">
        <f t="shared" si="248"/>
        <v/>
      </c>
      <c r="U347" s="40" t="str">
        <f t="shared" si="248"/>
        <v/>
      </c>
      <c r="V347" s="41" t="str">
        <f t="shared" si="248"/>
        <v/>
      </c>
      <c r="W347" s="40" t="str">
        <f t="shared" si="248"/>
        <v/>
      </c>
      <c r="X347" s="40" t="str">
        <f t="shared" si="248"/>
        <v/>
      </c>
      <c r="Y347" s="40" t="str">
        <f t="shared" si="248"/>
        <v/>
      </c>
      <c r="Z347" s="41" t="str">
        <f t="shared" si="248"/>
        <v/>
      </c>
      <c r="AA347" s="41" t="str">
        <f t="shared" si="248"/>
        <v/>
      </c>
      <c r="AB347" s="41" t="str">
        <f t="shared" si="248"/>
        <v/>
      </c>
    </row>
    <row r="348" spans="2:28" x14ac:dyDescent="0.3">
      <c r="B348" s="37" t="str">
        <f t="shared" si="245"/>
        <v>Sanitation</v>
      </c>
      <c r="C348" s="25"/>
      <c r="D348" s="40" t="str">
        <f t="shared" si="246"/>
        <v/>
      </c>
      <c r="E348" s="40" t="str">
        <f t="shared" si="246"/>
        <v/>
      </c>
      <c r="F348" s="41" t="str">
        <f t="shared" si="246"/>
        <v/>
      </c>
      <c r="G348" s="40" t="str">
        <f t="shared" si="246"/>
        <v/>
      </c>
      <c r="H348" s="41" t="str">
        <f t="shared" si="246"/>
        <v/>
      </c>
      <c r="I348" s="40" t="str">
        <f t="shared" si="246"/>
        <v/>
      </c>
      <c r="J348" s="40" t="str">
        <f t="shared" si="246"/>
        <v/>
      </c>
      <c r="K348" s="40" t="str">
        <f t="shared" si="246"/>
        <v/>
      </c>
      <c r="L348" s="41" t="str">
        <f t="shared" si="246"/>
        <v/>
      </c>
      <c r="M348" s="41" t="str">
        <f t="shared" si="246"/>
        <v/>
      </c>
      <c r="N348" s="41" t="str">
        <f t="shared" si="246"/>
        <v/>
      </c>
      <c r="P348" s="37" t="str">
        <f t="shared" si="247"/>
        <v>Sanitation</v>
      </c>
      <c r="Q348" s="25"/>
      <c r="R348" s="40" t="str">
        <f t="shared" si="248"/>
        <v/>
      </c>
      <c r="S348" s="40" t="str">
        <f t="shared" si="248"/>
        <v/>
      </c>
      <c r="T348" s="41" t="str">
        <f t="shared" si="248"/>
        <v/>
      </c>
      <c r="U348" s="40" t="str">
        <f t="shared" si="248"/>
        <v/>
      </c>
      <c r="V348" s="41" t="str">
        <f t="shared" si="248"/>
        <v/>
      </c>
      <c r="W348" s="40" t="str">
        <f t="shared" si="248"/>
        <v/>
      </c>
      <c r="X348" s="40" t="str">
        <f t="shared" si="248"/>
        <v/>
      </c>
      <c r="Y348" s="40" t="str">
        <f t="shared" si="248"/>
        <v/>
      </c>
      <c r="Z348" s="41" t="str">
        <f t="shared" si="248"/>
        <v/>
      </c>
      <c r="AA348" s="41" t="str">
        <f t="shared" si="248"/>
        <v/>
      </c>
      <c r="AB348" s="41" t="str">
        <f t="shared" si="248"/>
        <v/>
      </c>
    </row>
    <row r="349" spans="2:28" x14ac:dyDescent="0.3">
      <c r="B349" s="37" t="str">
        <f t="shared" si="245"/>
        <v>Roads</v>
      </c>
      <c r="C349" s="25"/>
      <c r="D349" s="40" t="str">
        <f t="shared" si="246"/>
        <v/>
      </c>
      <c r="E349" s="40" t="str">
        <f t="shared" si="246"/>
        <v/>
      </c>
      <c r="F349" s="41" t="str">
        <f t="shared" si="246"/>
        <v/>
      </c>
      <c r="G349" s="40" t="str">
        <f t="shared" si="246"/>
        <v/>
      </c>
      <c r="H349" s="41" t="str">
        <f t="shared" si="246"/>
        <v/>
      </c>
      <c r="I349" s="40" t="str">
        <f t="shared" si="246"/>
        <v/>
      </c>
      <c r="J349" s="40" t="str">
        <f t="shared" si="246"/>
        <v/>
      </c>
      <c r="K349" s="40" t="str">
        <f t="shared" si="246"/>
        <v/>
      </c>
      <c r="L349" s="41" t="str">
        <f t="shared" si="246"/>
        <v/>
      </c>
      <c r="M349" s="41" t="str">
        <f t="shared" si="246"/>
        <v/>
      </c>
      <c r="N349" s="41" t="str">
        <f t="shared" si="246"/>
        <v/>
      </c>
      <c r="P349" s="37" t="str">
        <f t="shared" si="247"/>
        <v>Roads</v>
      </c>
      <c r="Q349" s="25"/>
      <c r="R349" s="40" t="str">
        <f t="shared" si="248"/>
        <v/>
      </c>
      <c r="S349" s="40" t="str">
        <f t="shared" si="248"/>
        <v/>
      </c>
      <c r="T349" s="41" t="str">
        <f t="shared" si="248"/>
        <v/>
      </c>
      <c r="U349" s="40" t="str">
        <f t="shared" si="248"/>
        <v/>
      </c>
      <c r="V349" s="41" t="str">
        <f t="shared" si="248"/>
        <v/>
      </c>
      <c r="W349" s="40" t="str">
        <f t="shared" si="248"/>
        <v/>
      </c>
      <c r="X349" s="40" t="str">
        <f t="shared" si="248"/>
        <v/>
      </c>
      <c r="Y349" s="40" t="str">
        <f t="shared" si="248"/>
        <v/>
      </c>
      <c r="Z349" s="41" t="str">
        <f t="shared" si="248"/>
        <v/>
      </c>
      <c r="AA349" s="41" t="str">
        <f t="shared" si="248"/>
        <v/>
      </c>
      <c r="AB349" s="41" t="str">
        <f t="shared" si="248"/>
        <v/>
      </c>
    </row>
    <row r="350" spans="2:28" x14ac:dyDescent="0.3">
      <c r="B350" s="37" t="str">
        <f t="shared" si="245"/>
        <v/>
      </c>
      <c r="C350" s="25"/>
      <c r="D350" s="40" t="str">
        <f t="shared" si="246"/>
        <v/>
      </c>
      <c r="E350" s="40" t="str">
        <f t="shared" si="246"/>
        <v/>
      </c>
      <c r="F350" s="41" t="str">
        <f t="shared" si="246"/>
        <v/>
      </c>
      <c r="G350" s="40" t="str">
        <f t="shared" si="246"/>
        <v/>
      </c>
      <c r="H350" s="41" t="str">
        <f t="shared" si="246"/>
        <v/>
      </c>
      <c r="I350" s="40" t="str">
        <f t="shared" si="246"/>
        <v/>
      </c>
      <c r="J350" s="40" t="str">
        <f t="shared" si="246"/>
        <v/>
      </c>
      <c r="K350" s="40" t="str">
        <f t="shared" si="246"/>
        <v/>
      </c>
      <c r="L350" s="41" t="str">
        <f t="shared" si="246"/>
        <v/>
      </c>
      <c r="M350" s="41" t="str">
        <f t="shared" si="246"/>
        <v/>
      </c>
      <c r="N350" s="41" t="str">
        <f t="shared" si="246"/>
        <v/>
      </c>
      <c r="P350" s="37" t="str">
        <f t="shared" si="247"/>
        <v/>
      </c>
      <c r="Q350" s="25"/>
      <c r="R350" s="40" t="str">
        <f t="shared" si="248"/>
        <v/>
      </c>
      <c r="S350" s="40" t="str">
        <f t="shared" si="248"/>
        <v/>
      </c>
      <c r="T350" s="41" t="str">
        <f t="shared" si="248"/>
        <v/>
      </c>
      <c r="U350" s="40" t="str">
        <f t="shared" si="248"/>
        <v/>
      </c>
      <c r="V350" s="41" t="str">
        <f t="shared" si="248"/>
        <v/>
      </c>
      <c r="W350" s="40" t="str">
        <f t="shared" si="248"/>
        <v/>
      </c>
      <c r="X350" s="40" t="str">
        <f t="shared" si="248"/>
        <v/>
      </c>
      <c r="Y350" s="40" t="str">
        <f t="shared" si="248"/>
        <v/>
      </c>
      <c r="Z350" s="41" t="str">
        <f t="shared" si="248"/>
        <v/>
      </c>
      <c r="AA350" s="41" t="str">
        <f t="shared" si="248"/>
        <v/>
      </c>
      <c r="AB350" s="41" t="str">
        <f t="shared" si="248"/>
        <v/>
      </c>
    </row>
    <row r="351" spans="2:28" x14ac:dyDescent="0.3">
      <c r="B351" s="37" t="str">
        <f t="shared" si="245"/>
        <v/>
      </c>
      <c r="C351" s="25"/>
      <c r="D351" s="40" t="str">
        <f t="shared" si="246"/>
        <v/>
      </c>
      <c r="E351" s="40" t="str">
        <f t="shared" si="246"/>
        <v/>
      </c>
      <c r="F351" s="41" t="str">
        <f t="shared" si="246"/>
        <v/>
      </c>
      <c r="G351" s="40" t="str">
        <f t="shared" si="246"/>
        <v/>
      </c>
      <c r="H351" s="41" t="str">
        <f t="shared" si="246"/>
        <v/>
      </c>
      <c r="I351" s="40" t="str">
        <f t="shared" si="246"/>
        <v/>
      </c>
      <c r="J351" s="40" t="str">
        <f t="shared" si="246"/>
        <v/>
      </c>
      <c r="K351" s="40" t="str">
        <f t="shared" si="246"/>
        <v/>
      </c>
      <c r="L351" s="41" t="str">
        <f t="shared" si="246"/>
        <v/>
      </c>
      <c r="M351" s="41" t="str">
        <f t="shared" si="246"/>
        <v/>
      </c>
      <c r="N351" s="41" t="str">
        <f t="shared" si="246"/>
        <v/>
      </c>
      <c r="P351" s="37" t="str">
        <f t="shared" si="247"/>
        <v/>
      </c>
      <c r="Q351" s="25"/>
      <c r="R351" s="40" t="str">
        <f t="shared" si="248"/>
        <v/>
      </c>
      <c r="S351" s="40" t="str">
        <f t="shared" si="248"/>
        <v/>
      </c>
      <c r="T351" s="41" t="str">
        <f t="shared" si="248"/>
        <v/>
      </c>
      <c r="U351" s="40" t="str">
        <f t="shared" si="248"/>
        <v/>
      </c>
      <c r="V351" s="41" t="str">
        <f t="shared" si="248"/>
        <v/>
      </c>
      <c r="W351" s="40" t="str">
        <f t="shared" si="248"/>
        <v/>
      </c>
      <c r="X351" s="40" t="str">
        <f t="shared" si="248"/>
        <v/>
      </c>
      <c r="Y351" s="40" t="str">
        <f t="shared" si="248"/>
        <v/>
      </c>
      <c r="Z351" s="41" t="str">
        <f t="shared" si="248"/>
        <v/>
      </c>
      <c r="AA351" s="41" t="str">
        <f t="shared" si="248"/>
        <v/>
      </c>
      <c r="AB351" s="41" t="str">
        <f t="shared" si="248"/>
        <v/>
      </c>
    </row>
    <row r="352" spans="2:28" x14ac:dyDescent="0.3">
      <c r="B352" s="37" t="str">
        <f t="shared" si="245"/>
        <v/>
      </c>
      <c r="C352" s="25"/>
      <c r="D352" s="40" t="str">
        <f t="shared" si="246"/>
        <v/>
      </c>
      <c r="E352" s="40" t="str">
        <f t="shared" si="246"/>
        <v/>
      </c>
      <c r="F352" s="41" t="str">
        <f t="shared" si="246"/>
        <v/>
      </c>
      <c r="G352" s="40" t="str">
        <f t="shared" si="246"/>
        <v/>
      </c>
      <c r="H352" s="41" t="str">
        <f t="shared" si="246"/>
        <v/>
      </c>
      <c r="I352" s="40" t="str">
        <f t="shared" si="246"/>
        <v/>
      </c>
      <c r="J352" s="40" t="str">
        <f t="shared" si="246"/>
        <v/>
      </c>
      <c r="K352" s="40" t="str">
        <f t="shared" si="246"/>
        <v/>
      </c>
      <c r="L352" s="41" t="str">
        <f t="shared" si="246"/>
        <v/>
      </c>
      <c r="M352" s="41" t="str">
        <f t="shared" si="246"/>
        <v/>
      </c>
      <c r="N352" s="41" t="str">
        <f t="shared" si="246"/>
        <v/>
      </c>
      <c r="P352" s="37" t="str">
        <f t="shared" si="247"/>
        <v/>
      </c>
      <c r="Q352" s="25"/>
      <c r="R352" s="40" t="str">
        <f t="shared" si="248"/>
        <v/>
      </c>
      <c r="S352" s="40" t="str">
        <f t="shared" si="248"/>
        <v/>
      </c>
      <c r="T352" s="41" t="str">
        <f t="shared" si="248"/>
        <v/>
      </c>
      <c r="U352" s="40" t="str">
        <f t="shared" si="248"/>
        <v/>
      </c>
      <c r="V352" s="41" t="str">
        <f t="shared" si="248"/>
        <v/>
      </c>
      <c r="W352" s="40" t="str">
        <f t="shared" si="248"/>
        <v/>
      </c>
      <c r="X352" s="40" t="str">
        <f t="shared" si="248"/>
        <v/>
      </c>
      <c r="Y352" s="40" t="str">
        <f t="shared" si="248"/>
        <v/>
      </c>
      <c r="Z352" s="41" t="str">
        <f t="shared" si="248"/>
        <v/>
      </c>
      <c r="AA352" s="41" t="str">
        <f t="shared" si="248"/>
        <v/>
      </c>
      <c r="AB352" s="41" t="str">
        <f t="shared" si="248"/>
        <v/>
      </c>
    </row>
    <row r="353" spans="2:28" x14ac:dyDescent="0.3">
      <c r="B353" s="37" t="str">
        <f t="shared" si="245"/>
        <v>etc.</v>
      </c>
      <c r="C353" s="25"/>
      <c r="D353" s="40" t="str">
        <f t="shared" si="246"/>
        <v/>
      </c>
      <c r="E353" s="40" t="str">
        <f t="shared" si="246"/>
        <v/>
      </c>
      <c r="F353" s="41" t="str">
        <f t="shared" si="246"/>
        <v/>
      </c>
      <c r="G353" s="40" t="str">
        <f t="shared" si="246"/>
        <v/>
      </c>
      <c r="H353" s="41" t="str">
        <f t="shared" si="246"/>
        <v/>
      </c>
      <c r="I353" s="40" t="str">
        <f t="shared" si="246"/>
        <v/>
      </c>
      <c r="J353" s="40" t="str">
        <f t="shared" si="246"/>
        <v/>
      </c>
      <c r="K353" s="40" t="str">
        <f t="shared" si="246"/>
        <v/>
      </c>
      <c r="L353" s="41" t="str">
        <f t="shared" si="246"/>
        <v/>
      </c>
      <c r="M353" s="41" t="str">
        <f t="shared" si="246"/>
        <v/>
      </c>
      <c r="N353" s="41" t="str">
        <f t="shared" si="246"/>
        <v/>
      </c>
      <c r="P353" s="37" t="str">
        <f t="shared" si="247"/>
        <v>etc.</v>
      </c>
      <c r="Q353" s="25"/>
      <c r="R353" s="40" t="str">
        <f t="shared" si="248"/>
        <v/>
      </c>
      <c r="S353" s="40" t="str">
        <f t="shared" si="248"/>
        <v/>
      </c>
      <c r="T353" s="41" t="str">
        <f t="shared" si="248"/>
        <v/>
      </c>
      <c r="U353" s="40" t="str">
        <f t="shared" si="248"/>
        <v/>
      </c>
      <c r="V353" s="41" t="str">
        <f t="shared" si="248"/>
        <v/>
      </c>
      <c r="W353" s="40" t="str">
        <f t="shared" si="248"/>
        <v/>
      </c>
      <c r="X353" s="40" t="str">
        <f t="shared" si="248"/>
        <v/>
      </c>
      <c r="Y353" s="40" t="str">
        <f t="shared" si="248"/>
        <v/>
      </c>
      <c r="Z353" s="41" t="str">
        <f t="shared" si="248"/>
        <v/>
      </c>
      <c r="AA353" s="41" t="str">
        <f t="shared" si="248"/>
        <v/>
      </c>
      <c r="AB353" s="41" t="str">
        <f t="shared" si="248"/>
        <v/>
      </c>
    </row>
    <row r="354" spans="2:28" s="30" customFormat="1" x14ac:dyDescent="0.3">
      <c r="B354" s="76" t="s">
        <v>25</v>
      </c>
      <c r="C354" s="76"/>
      <c r="D354" s="42" t="str">
        <f t="shared" si="246"/>
        <v/>
      </c>
      <c r="E354" s="42" t="str">
        <f t="shared" si="246"/>
        <v/>
      </c>
      <c r="F354" s="42" t="str">
        <f t="shared" si="246"/>
        <v/>
      </c>
      <c r="G354" s="42" t="str">
        <f t="shared" si="246"/>
        <v/>
      </c>
      <c r="H354" s="42" t="str">
        <f t="shared" si="246"/>
        <v/>
      </c>
      <c r="I354" s="42" t="str">
        <f t="shared" si="246"/>
        <v/>
      </c>
      <c r="J354" s="42" t="str">
        <f t="shared" si="246"/>
        <v/>
      </c>
      <c r="K354" s="42" t="str">
        <f t="shared" si="246"/>
        <v/>
      </c>
      <c r="L354" s="42" t="str">
        <f t="shared" si="246"/>
        <v/>
      </c>
      <c r="M354" s="42" t="str">
        <f t="shared" si="246"/>
        <v/>
      </c>
      <c r="N354" s="42" t="str">
        <f t="shared" si="246"/>
        <v/>
      </c>
      <c r="P354" s="76" t="s">
        <v>22</v>
      </c>
      <c r="Q354" s="76"/>
      <c r="R354" s="42" t="str">
        <f t="shared" si="248"/>
        <v/>
      </c>
      <c r="S354" s="42" t="str">
        <f t="shared" si="248"/>
        <v/>
      </c>
      <c r="T354" s="42" t="str">
        <f t="shared" si="248"/>
        <v/>
      </c>
      <c r="U354" s="42" t="str">
        <f t="shared" si="248"/>
        <v/>
      </c>
      <c r="V354" s="42" t="str">
        <f t="shared" si="248"/>
        <v/>
      </c>
      <c r="W354" s="42" t="str">
        <f t="shared" si="248"/>
        <v/>
      </c>
      <c r="X354" s="42" t="str">
        <f t="shared" si="248"/>
        <v/>
      </c>
      <c r="Y354" s="42" t="str">
        <f t="shared" si="248"/>
        <v/>
      </c>
      <c r="Z354" s="42" t="str">
        <f t="shared" si="248"/>
        <v/>
      </c>
      <c r="AA354" s="42" t="str">
        <f t="shared" si="248"/>
        <v/>
      </c>
      <c r="AB354" s="42" t="str">
        <f t="shared" si="248"/>
        <v/>
      </c>
    </row>
    <row r="355" spans="2:28" s="30" customFormat="1" x14ac:dyDescent="0.3">
      <c r="B355" s="76" t="s">
        <v>59</v>
      </c>
      <c r="C355" s="76"/>
      <c r="D355" s="42" t="str">
        <f t="shared" si="246"/>
        <v/>
      </c>
      <c r="E355" s="42" t="str">
        <f t="shared" si="246"/>
        <v/>
      </c>
      <c r="F355" s="42" t="str">
        <f t="shared" si="246"/>
        <v/>
      </c>
      <c r="G355" s="42" t="str">
        <f t="shared" si="246"/>
        <v/>
      </c>
      <c r="H355" s="42" t="str">
        <f t="shared" si="246"/>
        <v/>
      </c>
      <c r="I355" s="42" t="str">
        <f t="shared" si="246"/>
        <v/>
      </c>
      <c r="J355" s="42" t="str">
        <f t="shared" si="246"/>
        <v/>
      </c>
      <c r="K355" s="42" t="str">
        <f t="shared" si="246"/>
        <v/>
      </c>
      <c r="L355" s="42" t="str">
        <f t="shared" si="246"/>
        <v/>
      </c>
      <c r="M355" s="42" t="str">
        <f t="shared" si="246"/>
        <v/>
      </c>
      <c r="N355" s="42" t="str">
        <f t="shared" si="246"/>
        <v/>
      </c>
      <c r="P355" s="76" t="s">
        <v>59</v>
      </c>
      <c r="Q355" s="76"/>
      <c r="R355" s="42" t="str">
        <f>IF(AND(D340&lt;&gt;"", $N340&lt;&gt;""), D340/$N340, "")</f>
        <v/>
      </c>
      <c r="S355" s="42" t="str">
        <f t="shared" ref="S355:AB355" si="249">IF(AND(E340&lt;&gt;"", $N340&lt;&gt;""), E340/$N340, "")</f>
        <v/>
      </c>
      <c r="T355" s="42" t="str">
        <f t="shared" si="249"/>
        <v/>
      </c>
      <c r="U355" s="42" t="str">
        <f t="shared" si="249"/>
        <v/>
      </c>
      <c r="V355" s="42" t="str">
        <f t="shared" si="249"/>
        <v/>
      </c>
      <c r="W355" s="42" t="str">
        <f t="shared" si="249"/>
        <v/>
      </c>
      <c r="X355" s="42" t="str">
        <f t="shared" si="249"/>
        <v/>
      </c>
      <c r="Y355" s="42" t="str">
        <f t="shared" si="249"/>
        <v/>
      </c>
      <c r="Z355" s="42" t="str">
        <f t="shared" si="249"/>
        <v/>
      </c>
      <c r="AA355" s="42" t="str">
        <f t="shared" si="249"/>
        <v/>
      </c>
      <c r="AB355" s="42" t="str">
        <f t="shared" si="249"/>
        <v/>
      </c>
    </row>
    <row r="356" spans="2:28" x14ac:dyDescent="0.3">
      <c r="D356" s="31"/>
      <c r="E356" s="31"/>
      <c r="F356" s="31"/>
      <c r="G356" s="31"/>
      <c r="H356" s="31"/>
      <c r="I356" s="31"/>
      <c r="J356" s="31"/>
      <c r="K356" s="31"/>
      <c r="L356" s="31"/>
      <c r="M356" s="31"/>
      <c r="N356" s="31"/>
      <c r="R356" s="31"/>
      <c r="S356" s="31"/>
      <c r="T356" s="31"/>
      <c r="U356" s="31"/>
      <c r="V356" s="31"/>
      <c r="W356" s="31"/>
      <c r="X356" s="31"/>
      <c r="Y356" s="31"/>
      <c r="Z356" s="31"/>
      <c r="AA356" s="31"/>
      <c r="AB356" s="31"/>
    </row>
    <row r="357" spans="2:28" ht="21" x14ac:dyDescent="0.4">
      <c r="B357" s="16" t="s">
        <v>26</v>
      </c>
      <c r="C357" s="17"/>
      <c r="D357" s="32"/>
      <c r="E357" s="32"/>
      <c r="F357" s="32"/>
      <c r="G357" s="32"/>
      <c r="H357" s="32"/>
      <c r="I357" s="32"/>
      <c r="J357" s="32"/>
      <c r="K357" s="32"/>
      <c r="L357" s="32"/>
      <c r="M357" s="32"/>
      <c r="N357" s="32"/>
      <c r="O357" s="17"/>
      <c r="P357" s="17"/>
      <c r="Q357" s="17"/>
      <c r="R357" s="32"/>
      <c r="S357" s="32"/>
      <c r="T357" s="32"/>
      <c r="U357" s="32"/>
      <c r="V357" s="32"/>
      <c r="W357" s="32"/>
      <c r="X357" s="32"/>
      <c r="Y357" s="32"/>
      <c r="Z357" s="32"/>
      <c r="AA357" s="32"/>
      <c r="AB357" s="32"/>
    </row>
    <row r="358" spans="2:28" x14ac:dyDescent="0.3">
      <c r="D358" s="31"/>
      <c r="E358" s="31"/>
      <c r="F358" s="31"/>
      <c r="G358" s="31"/>
      <c r="H358" s="31"/>
      <c r="I358" s="31"/>
      <c r="J358" s="31"/>
      <c r="K358" s="31"/>
      <c r="L358" s="31"/>
      <c r="M358" s="31"/>
      <c r="N358" s="31"/>
      <c r="R358" s="31"/>
      <c r="S358" s="31"/>
      <c r="T358" s="31"/>
      <c r="U358" s="31"/>
      <c r="V358" s="31"/>
      <c r="W358" s="31"/>
      <c r="X358" s="31"/>
      <c r="Y358" s="31"/>
      <c r="Z358" s="31"/>
      <c r="AA358" s="31"/>
      <c r="AB358" s="31"/>
    </row>
    <row r="359" spans="2:28" s="18" customFormat="1" ht="14.4" x14ac:dyDescent="0.3">
      <c r="B359" s="19"/>
      <c r="C359" s="19"/>
      <c r="D359" s="77" t="s">
        <v>27</v>
      </c>
      <c r="E359" s="77"/>
      <c r="F359" s="77"/>
      <c r="G359" s="77"/>
      <c r="H359" s="77"/>
      <c r="I359" s="77"/>
      <c r="J359" s="77"/>
      <c r="K359" s="77"/>
      <c r="L359" s="77"/>
      <c r="M359" s="77"/>
      <c r="N359" s="77"/>
      <c r="P359" s="19"/>
      <c r="Q359" s="19"/>
      <c r="R359" s="77" t="s">
        <v>28</v>
      </c>
      <c r="S359" s="77"/>
      <c r="T359" s="77"/>
      <c r="U359" s="77"/>
      <c r="V359" s="77"/>
      <c r="W359" s="77"/>
      <c r="X359" s="77"/>
      <c r="Y359" s="77"/>
      <c r="Z359" s="77"/>
      <c r="AA359" s="77"/>
      <c r="AB359" s="77"/>
    </row>
    <row r="360" spans="2:28" s="20" customFormat="1" ht="14.4" x14ac:dyDescent="0.3">
      <c r="B360" s="21"/>
      <c r="C360" s="22" t="s">
        <v>5</v>
      </c>
      <c r="D360" s="38" t="str">
        <f>IF(D15&lt;&gt;"",D15, "")</f>
        <v>y &lt; 1.25</v>
      </c>
      <c r="E360" s="38" t="str">
        <f t="shared" ref="E360:N360" si="250">IF(E15&lt;&gt;"",E15, "")</f>
        <v>1.25 &lt; y &lt; 2.5</v>
      </c>
      <c r="F360" s="39" t="str">
        <f t="shared" si="250"/>
        <v>y &lt; 2.5</v>
      </c>
      <c r="G360" s="38" t="str">
        <f t="shared" si="250"/>
        <v>2.5 &lt; y &lt; 4</v>
      </c>
      <c r="H360" s="39" t="str">
        <f t="shared" si="250"/>
        <v>y &lt; 4</v>
      </c>
      <c r="I360" s="38" t="str">
        <f t="shared" si="250"/>
        <v>4 &lt; y &lt; 10</v>
      </c>
      <c r="J360" s="38" t="str">
        <f t="shared" si="250"/>
        <v>10 &lt; y &lt; 50</v>
      </c>
      <c r="K360" s="38" t="str">
        <f t="shared" si="250"/>
        <v>y &gt; 50</v>
      </c>
      <c r="L360" s="39" t="str">
        <f t="shared" si="250"/>
        <v>y &gt; 10</v>
      </c>
      <c r="M360" s="39" t="str">
        <f t="shared" si="250"/>
        <v>y &gt; 4</v>
      </c>
      <c r="N360" s="38" t="str">
        <f t="shared" si="250"/>
        <v>Total</v>
      </c>
      <c r="P360" s="21"/>
      <c r="Q360" s="22" t="s">
        <v>5</v>
      </c>
      <c r="R360" s="38" t="str">
        <f>IF(D15&lt;&gt;"",D15, "")</f>
        <v>y &lt; 1.25</v>
      </c>
      <c r="S360" s="38" t="str">
        <f t="shared" ref="S360:AB360" si="251">IF(E15&lt;&gt;"",E15, "")</f>
        <v>1.25 &lt; y &lt; 2.5</v>
      </c>
      <c r="T360" s="39" t="str">
        <f t="shared" si="251"/>
        <v>y &lt; 2.5</v>
      </c>
      <c r="U360" s="38" t="str">
        <f t="shared" si="251"/>
        <v>2.5 &lt; y &lt; 4</v>
      </c>
      <c r="V360" s="39" t="str">
        <f t="shared" si="251"/>
        <v>y &lt; 4</v>
      </c>
      <c r="W360" s="38" t="str">
        <f t="shared" si="251"/>
        <v>4 &lt; y &lt; 10</v>
      </c>
      <c r="X360" s="38" t="str">
        <f t="shared" si="251"/>
        <v>10 &lt; y &lt; 50</v>
      </c>
      <c r="Y360" s="38" t="str">
        <f t="shared" si="251"/>
        <v>y &gt; 50</v>
      </c>
      <c r="Z360" s="39" t="str">
        <f t="shared" si="251"/>
        <v>y &gt; 10</v>
      </c>
      <c r="AA360" s="39" t="str">
        <f t="shared" si="251"/>
        <v>y &gt; 4</v>
      </c>
      <c r="AB360" s="38" t="str">
        <f t="shared" si="251"/>
        <v>Total</v>
      </c>
    </row>
    <row r="361" spans="2:28" x14ac:dyDescent="0.3">
      <c r="B361" s="37" t="str">
        <f>IF(B16&lt;&gt;"",B16, "")</f>
        <v>Electricity</v>
      </c>
      <c r="C361" s="25"/>
      <c r="D361" s="40" t="str">
        <f>IF(AND(D331&lt;&gt;"", D$339&lt;&gt;""), D331/D$339, "")</f>
        <v/>
      </c>
      <c r="E361" s="40" t="str">
        <f t="shared" ref="E361:N361" si="252">IF(AND(E331&lt;&gt;"", E$339&lt;&gt;""), E331/E$339, "")</f>
        <v/>
      </c>
      <c r="F361" s="41" t="str">
        <f t="shared" si="252"/>
        <v/>
      </c>
      <c r="G361" s="40" t="str">
        <f t="shared" si="252"/>
        <v/>
      </c>
      <c r="H361" s="41" t="str">
        <f t="shared" si="252"/>
        <v/>
      </c>
      <c r="I361" s="40" t="str">
        <f t="shared" si="252"/>
        <v/>
      </c>
      <c r="J361" s="40" t="str">
        <f t="shared" si="252"/>
        <v/>
      </c>
      <c r="K361" s="40" t="str">
        <f t="shared" si="252"/>
        <v/>
      </c>
      <c r="L361" s="41" t="str">
        <f t="shared" si="252"/>
        <v/>
      </c>
      <c r="M361" s="41" t="str">
        <f t="shared" si="252"/>
        <v/>
      </c>
      <c r="N361" s="41" t="str">
        <f t="shared" si="252"/>
        <v/>
      </c>
      <c r="P361" s="37" t="str">
        <f>IF(B16&lt;&gt;"",B16, "")</f>
        <v>Electricity</v>
      </c>
      <c r="Q361" s="25"/>
      <c r="R361" s="40" t="str">
        <f t="shared" ref="R361:AB368" si="253">IF(AND(R331&lt;&gt;"", R$339&lt;&gt;""), R331/R$339, "")</f>
        <v/>
      </c>
      <c r="S361" s="40" t="str">
        <f t="shared" si="253"/>
        <v/>
      </c>
      <c r="T361" s="41" t="str">
        <f t="shared" si="253"/>
        <v/>
      </c>
      <c r="U361" s="40" t="str">
        <f t="shared" si="253"/>
        <v/>
      </c>
      <c r="V361" s="41" t="str">
        <f t="shared" si="253"/>
        <v/>
      </c>
      <c r="W361" s="40" t="str">
        <f t="shared" si="253"/>
        <v/>
      </c>
      <c r="X361" s="40" t="str">
        <f t="shared" si="253"/>
        <v/>
      </c>
      <c r="Y361" s="40" t="str">
        <f t="shared" si="253"/>
        <v/>
      </c>
      <c r="Z361" s="41" t="str">
        <f t="shared" si="253"/>
        <v/>
      </c>
      <c r="AA361" s="41" t="str">
        <f t="shared" si="253"/>
        <v/>
      </c>
      <c r="AB361" s="41" t="str">
        <f t="shared" si="253"/>
        <v/>
      </c>
    </row>
    <row r="362" spans="2:28" x14ac:dyDescent="0.3">
      <c r="B362" s="37" t="str">
        <f t="shared" ref="B362:B368" si="254">IF(B17&lt;&gt;"",B17, "")</f>
        <v>Drinkable Water</v>
      </c>
      <c r="C362" s="25"/>
      <c r="D362" s="40" t="str">
        <f t="shared" ref="D362:N368" si="255">IF(AND(D332&lt;&gt;"", D$339&lt;&gt;""), D332/D$339, "")</f>
        <v/>
      </c>
      <c r="E362" s="40" t="str">
        <f t="shared" si="255"/>
        <v/>
      </c>
      <c r="F362" s="41" t="str">
        <f t="shared" si="255"/>
        <v/>
      </c>
      <c r="G362" s="40" t="str">
        <f t="shared" si="255"/>
        <v/>
      </c>
      <c r="H362" s="41" t="str">
        <f t="shared" si="255"/>
        <v/>
      </c>
      <c r="I362" s="40" t="str">
        <f t="shared" si="255"/>
        <v/>
      </c>
      <c r="J362" s="40" t="str">
        <f t="shared" si="255"/>
        <v/>
      </c>
      <c r="K362" s="40" t="str">
        <f t="shared" si="255"/>
        <v/>
      </c>
      <c r="L362" s="41" t="str">
        <f t="shared" si="255"/>
        <v/>
      </c>
      <c r="M362" s="41" t="str">
        <f t="shared" si="255"/>
        <v/>
      </c>
      <c r="N362" s="41" t="str">
        <f t="shared" si="255"/>
        <v/>
      </c>
      <c r="P362" s="37" t="str">
        <f t="shared" ref="P362:P368" si="256">IF(B17&lt;&gt;"",B17, "")</f>
        <v>Drinkable Water</v>
      </c>
      <c r="Q362" s="25"/>
      <c r="R362" s="40" t="str">
        <f t="shared" si="253"/>
        <v/>
      </c>
      <c r="S362" s="40" t="str">
        <f t="shared" si="253"/>
        <v/>
      </c>
      <c r="T362" s="41" t="str">
        <f t="shared" si="253"/>
        <v/>
      </c>
      <c r="U362" s="40" t="str">
        <f t="shared" si="253"/>
        <v/>
      </c>
      <c r="V362" s="41" t="str">
        <f t="shared" si="253"/>
        <v/>
      </c>
      <c r="W362" s="40" t="str">
        <f t="shared" si="253"/>
        <v/>
      </c>
      <c r="X362" s="40" t="str">
        <f t="shared" si="253"/>
        <v/>
      </c>
      <c r="Y362" s="40" t="str">
        <f t="shared" si="253"/>
        <v/>
      </c>
      <c r="Z362" s="41" t="str">
        <f t="shared" si="253"/>
        <v/>
      </c>
      <c r="AA362" s="41" t="str">
        <f t="shared" si="253"/>
        <v/>
      </c>
      <c r="AB362" s="41" t="str">
        <f t="shared" si="253"/>
        <v/>
      </c>
    </row>
    <row r="363" spans="2:28" x14ac:dyDescent="0.3">
      <c r="B363" s="37" t="str">
        <f t="shared" si="254"/>
        <v>Sanitation</v>
      </c>
      <c r="C363" s="25"/>
      <c r="D363" s="40" t="str">
        <f t="shared" si="255"/>
        <v/>
      </c>
      <c r="E363" s="40" t="str">
        <f t="shared" si="255"/>
        <v/>
      </c>
      <c r="F363" s="41" t="str">
        <f t="shared" si="255"/>
        <v/>
      </c>
      <c r="G363" s="40" t="str">
        <f t="shared" si="255"/>
        <v/>
      </c>
      <c r="H363" s="41" t="str">
        <f t="shared" si="255"/>
        <v/>
      </c>
      <c r="I363" s="40" t="str">
        <f t="shared" si="255"/>
        <v/>
      </c>
      <c r="J363" s="40" t="str">
        <f t="shared" si="255"/>
        <v/>
      </c>
      <c r="K363" s="40" t="str">
        <f t="shared" si="255"/>
        <v/>
      </c>
      <c r="L363" s="41" t="str">
        <f t="shared" si="255"/>
        <v/>
      </c>
      <c r="M363" s="41" t="str">
        <f t="shared" si="255"/>
        <v/>
      </c>
      <c r="N363" s="41" t="str">
        <f t="shared" si="255"/>
        <v/>
      </c>
      <c r="P363" s="37" t="str">
        <f t="shared" si="256"/>
        <v>Sanitation</v>
      </c>
      <c r="Q363" s="25"/>
      <c r="R363" s="40" t="str">
        <f t="shared" si="253"/>
        <v/>
      </c>
      <c r="S363" s="40" t="str">
        <f t="shared" si="253"/>
        <v/>
      </c>
      <c r="T363" s="41" t="str">
        <f t="shared" si="253"/>
        <v/>
      </c>
      <c r="U363" s="40" t="str">
        <f t="shared" si="253"/>
        <v/>
      </c>
      <c r="V363" s="41" t="str">
        <f t="shared" si="253"/>
        <v/>
      </c>
      <c r="W363" s="40" t="str">
        <f t="shared" si="253"/>
        <v/>
      </c>
      <c r="X363" s="40" t="str">
        <f t="shared" si="253"/>
        <v/>
      </c>
      <c r="Y363" s="40" t="str">
        <f t="shared" si="253"/>
        <v/>
      </c>
      <c r="Z363" s="41" t="str">
        <f t="shared" si="253"/>
        <v/>
      </c>
      <c r="AA363" s="41" t="str">
        <f t="shared" si="253"/>
        <v/>
      </c>
      <c r="AB363" s="41" t="str">
        <f t="shared" si="253"/>
        <v/>
      </c>
    </row>
    <row r="364" spans="2:28" x14ac:dyDescent="0.3">
      <c r="B364" s="37" t="str">
        <f t="shared" si="254"/>
        <v>Roads</v>
      </c>
      <c r="C364" s="25"/>
      <c r="D364" s="40" t="str">
        <f t="shared" si="255"/>
        <v/>
      </c>
      <c r="E364" s="40" t="str">
        <f t="shared" si="255"/>
        <v/>
      </c>
      <c r="F364" s="41" t="str">
        <f t="shared" si="255"/>
        <v/>
      </c>
      <c r="G364" s="40" t="str">
        <f t="shared" si="255"/>
        <v/>
      </c>
      <c r="H364" s="41" t="str">
        <f t="shared" si="255"/>
        <v/>
      </c>
      <c r="I364" s="40" t="str">
        <f t="shared" si="255"/>
        <v/>
      </c>
      <c r="J364" s="40" t="str">
        <f t="shared" si="255"/>
        <v/>
      </c>
      <c r="K364" s="40" t="str">
        <f t="shared" si="255"/>
        <v/>
      </c>
      <c r="L364" s="41" t="str">
        <f t="shared" si="255"/>
        <v/>
      </c>
      <c r="M364" s="41" t="str">
        <f t="shared" si="255"/>
        <v/>
      </c>
      <c r="N364" s="41" t="str">
        <f t="shared" si="255"/>
        <v/>
      </c>
      <c r="P364" s="37" t="str">
        <f t="shared" si="256"/>
        <v>Roads</v>
      </c>
      <c r="Q364" s="25"/>
      <c r="R364" s="40" t="str">
        <f t="shared" si="253"/>
        <v/>
      </c>
      <c r="S364" s="40" t="str">
        <f t="shared" si="253"/>
        <v/>
      </c>
      <c r="T364" s="41" t="str">
        <f t="shared" si="253"/>
        <v/>
      </c>
      <c r="U364" s="40" t="str">
        <f t="shared" si="253"/>
        <v/>
      </c>
      <c r="V364" s="41" t="str">
        <f t="shared" si="253"/>
        <v/>
      </c>
      <c r="W364" s="40" t="str">
        <f t="shared" si="253"/>
        <v/>
      </c>
      <c r="X364" s="40" t="str">
        <f t="shared" si="253"/>
        <v/>
      </c>
      <c r="Y364" s="40" t="str">
        <f t="shared" si="253"/>
        <v/>
      </c>
      <c r="Z364" s="41" t="str">
        <f t="shared" si="253"/>
        <v/>
      </c>
      <c r="AA364" s="41" t="str">
        <f t="shared" si="253"/>
        <v/>
      </c>
      <c r="AB364" s="41" t="str">
        <f t="shared" si="253"/>
        <v/>
      </c>
    </row>
    <row r="365" spans="2:28" x14ac:dyDescent="0.3">
      <c r="B365" s="37" t="str">
        <f t="shared" si="254"/>
        <v/>
      </c>
      <c r="C365" s="25"/>
      <c r="D365" s="40" t="str">
        <f t="shared" si="255"/>
        <v/>
      </c>
      <c r="E365" s="40" t="str">
        <f t="shared" si="255"/>
        <v/>
      </c>
      <c r="F365" s="41" t="str">
        <f t="shared" si="255"/>
        <v/>
      </c>
      <c r="G365" s="40" t="str">
        <f t="shared" si="255"/>
        <v/>
      </c>
      <c r="H365" s="41" t="str">
        <f t="shared" si="255"/>
        <v/>
      </c>
      <c r="I365" s="40" t="str">
        <f t="shared" si="255"/>
        <v/>
      </c>
      <c r="J365" s="40" t="str">
        <f t="shared" si="255"/>
        <v/>
      </c>
      <c r="K365" s="40" t="str">
        <f t="shared" si="255"/>
        <v/>
      </c>
      <c r="L365" s="41" t="str">
        <f t="shared" si="255"/>
        <v/>
      </c>
      <c r="M365" s="41" t="str">
        <f t="shared" si="255"/>
        <v/>
      </c>
      <c r="N365" s="41" t="str">
        <f t="shared" si="255"/>
        <v/>
      </c>
      <c r="P365" s="37" t="str">
        <f t="shared" si="256"/>
        <v/>
      </c>
      <c r="Q365" s="25"/>
      <c r="R365" s="40" t="str">
        <f t="shared" si="253"/>
        <v/>
      </c>
      <c r="S365" s="40" t="str">
        <f t="shared" si="253"/>
        <v/>
      </c>
      <c r="T365" s="41" t="str">
        <f t="shared" si="253"/>
        <v/>
      </c>
      <c r="U365" s="40" t="str">
        <f t="shared" si="253"/>
        <v/>
      </c>
      <c r="V365" s="41" t="str">
        <f t="shared" si="253"/>
        <v/>
      </c>
      <c r="W365" s="40" t="str">
        <f t="shared" si="253"/>
        <v/>
      </c>
      <c r="X365" s="40" t="str">
        <f t="shared" si="253"/>
        <v/>
      </c>
      <c r="Y365" s="40" t="str">
        <f t="shared" si="253"/>
        <v/>
      </c>
      <c r="Z365" s="41" t="str">
        <f t="shared" si="253"/>
        <v/>
      </c>
      <c r="AA365" s="41" t="str">
        <f t="shared" si="253"/>
        <v/>
      </c>
      <c r="AB365" s="41" t="str">
        <f t="shared" si="253"/>
        <v/>
      </c>
    </row>
    <row r="366" spans="2:28" x14ac:dyDescent="0.3">
      <c r="B366" s="37" t="str">
        <f t="shared" si="254"/>
        <v/>
      </c>
      <c r="C366" s="25"/>
      <c r="D366" s="40" t="str">
        <f t="shared" si="255"/>
        <v/>
      </c>
      <c r="E366" s="40" t="str">
        <f t="shared" si="255"/>
        <v/>
      </c>
      <c r="F366" s="41" t="str">
        <f t="shared" si="255"/>
        <v/>
      </c>
      <c r="G366" s="40" t="str">
        <f t="shared" si="255"/>
        <v/>
      </c>
      <c r="H366" s="41" t="str">
        <f t="shared" si="255"/>
        <v/>
      </c>
      <c r="I366" s="40" t="str">
        <f t="shared" si="255"/>
        <v/>
      </c>
      <c r="J366" s="40" t="str">
        <f t="shared" si="255"/>
        <v/>
      </c>
      <c r="K366" s="40" t="str">
        <f t="shared" si="255"/>
        <v/>
      </c>
      <c r="L366" s="41" t="str">
        <f t="shared" si="255"/>
        <v/>
      </c>
      <c r="M366" s="41" t="str">
        <f t="shared" si="255"/>
        <v/>
      </c>
      <c r="N366" s="41" t="str">
        <f t="shared" si="255"/>
        <v/>
      </c>
      <c r="P366" s="37" t="str">
        <f t="shared" si="256"/>
        <v/>
      </c>
      <c r="Q366" s="25"/>
      <c r="R366" s="40" t="str">
        <f t="shared" si="253"/>
        <v/>
      </c>
      <c r="S366" s="40" t="str">
        <f t="shared" si="253"/>
        <v/>
      </c>
      <c r="T366" s="41" t="str">
        <f t="shared" si="253"/>
        <v/>
      </c>
      <c r="U366" s="40" t="str">
        <f t="shared" si="253"/>
        <v/>
      </c>
      <c r="V366" s="41" t="str">
        <f t="shared" si="253"/>
        <v/>
      </c>
      <c r="W366" s="40" t="str">
        <f t="shared" si="253"/>
        <v/>
      </c>
      <c r="X366" s="40" t="str">
        <f t="shared" si="253"/>
        <v/>
      </c>
      <c r="Y366" s="40" t="str">
        <f t="shared" si="253"/>
        <v/>
      </c>
      <c r="Z366" s="41" t="str">
        <f t="shared" si="253"/>
        <v/>
      </c>
      <c r="AA366" s="41" t="str">
        <f t="shared" si="253"/>
        <v/>
      </c>
      <c r="AB366" s="41" t="str">
        <f t="shared" si="253"/>
        <v/>
      </c>
    </row>
    <row r="367" spans="2:28" x14ac:dyDescent="0.3">
      <c r="B367" s="37" t="str">
        <f t="shared" si="254"/>
        <v/>
      </c>
      <c r="C367" s="25"/>
      <c r="D367" s="40" t="str">
        <f t="shared" si="255"/>
        <v/>
      </c>
      <c r="E367" s="40" t="str">
        <f t="shared" si="255"/>
        <v/>
      </c>
      <c r="F367" s="41" t="str">
        <f t="shared" si="255"/>
        <v/>
      </c>
      <c r="G367" s="40" t="str">
        <f t="shared" si="255"/>
        <v/>
      </c>
      <c r="H367" s="41" t="str">
        <f t="shared" si="255"/>
        <v/>
      </c>
      <c r="I367" s="40" t="str">
        <f t="shared" si="255"/>
        <v/>
      </c>
      <c r="J367" s="40" t="str">
        <f t="shared" si="255"/>
        <v/>
      </c>
      <c r="K367" s="40" t="str">
        <f t="shared" si="255"/>
        <v/>
      </c>
      <c r="L367" s="41" t="str">
        <f t="shared" si="255"/>
        <v/>
      </c>
      <c r="M367" s="41" t="str">
        <f t="shared" si="255"/>
        <v/>
      </c>
      <c r="N367" s="41" t="str">
        <f t="shared" si="255"/>
        <v/>
      </c>
      <c r="P367" s="37" t="str">
        <f t="shared" si="256"/>
        <v/>
      </c>
      <c r="Q367" s="25"/>
      <c r="R367" s="40" t="str">
        <f t="shared" si="253"/>
        <v/>
      </c>
      <c r="S367" s="40" t="str">
        <f t="shared" si="253"/>
        <v/>
      </c>
      <c r="T367" s="41" t="str">
        <f t="shared" si="253"/>
        <v/>
      </c>
      <c r="U367" s="40" t="str">
        <f t="shared" si="253"/>
        <v/>
      </c>
      <c r="V367" s="41" t="str">
        <f t="shared" si="253"/>
        <v/>
      </c>
      <c r="W367" s="40" t="str">
        <f t="shared" si="253"/>
        <v/>
      </c>
      <c r="X367" s="40" t="str">
        <f t="shared" si="253"/>
        <v/>
      </c>
      <c r="Y367" s="40" t="str">
        <f t="shared" si="253"/>
        <v/>
      </c>
      <c r="Z367" s="41" t="str">
        <f t="shared" si="253"/>
        <v/>
      </c>
      <c r="AA367" s="41" t="str">
        <f t="shared" si="253"/>
        <v/>
      </c>
      <c r="AB367" s="41" t="str">
        <f t="shared" si="253"/>
        <v/>
      </c>
    </row>
    <row r="368" spans="2:28" x14ac:dyDescent="0.3">
      <c r="B368" s="37" t="str">
        <f t="shared" si="254"/>
        <v>etc.</v>
      </c>
      <c r="C368" s="25"/>
      <c r="D368" s="40" t="str">
        <f t="shared" si="255"/>
        <v/>
      </c>
      <c r="E368" s="40" t="str">
        <f t="shared" si="255"/>
        <v/>
      </c>
      <c r="F368" s="41" t="str">
        <f t="shared" si="255"/>
        <v/>
      </c>
      <c r="G368" s="40" t="str">
        <f t="shared" si="255"/>
        <v/>
      </c>
      <c r="H368" s="41" t="str">
        <f t="shared" si="255"/>
        <v/>
      </c>
      <c r="I368" s="40" t="str">
        <f t="shared" si="255"/>
        <v/>
      </c>
      <c r="J368" s="40" t="str">
        <f t="shared" si="255"/>
        <v/>
      </c>
      <c r="K368" s="40" t="str">
        <f t="shared" si="255"/>
        <v/>
      </c>
      <c r="L368" s="41" t="str">
        <f t="shared" si="255"/>
        <v/>
      </c>
      <c r="M368" s="41" t="str">
        <f t="shared" si="255"/>
        <v/>
      </c>
      <c r="N368" s="41" t="str">
        <f t="shared" si="255"/>
        <v/>
      </c>
      <c r="P368" s="37" t="str">
        <f t="shared" si="256"/>
        <v>etc.</v>
      </c>
      <c r="Q368" s="25"/>
      <c r="R368" s="40" t="str">
        <f t="shared" si="253"/>
        <v/>
      </c>
      <c r="S368" s="40" t="str">
        <f t="shared" si="253"/>
        <v/>
      </c>
      <c r="T368" s="41" t="str">
        <f t="shared" si="253"/>
        <v/>
      </c>
      <c r="U368" s="40" t="str">
        <f t="shared" si="253"/>
        <v/>
      </c>
      <c r="V368" s="41" t="str">
        <f t="shared" si="253"/>
        <v/>
      </c>
      <c r="W368" s="40" t="str">
        <f t="shared" si="253"/>
        <v/>
      </c>
      <c r="X368" s="40" t="str">
        <f t="shared" si="253"/>
        <v/>
      </c>
      <c r="Y368" s="40" t="str">
        <f t="shared" si="253"/>
        <v/>
      </c>
      <c r="Z368" s="41" t="str">
        <f t="shared" si="253"/>
        <v/>
      </c>
      <c r="AA368" s="41" t="str">
        <f t="shared" si="253"/>
        <v/>
      </c>
      <c r="AB368" s="41" t="str">
        <f t="shared" si="253"/>
        <v/>
      </c>
    </row>
  </sheetData>
  <sheetProtection formatCells="0" formatColumns="0" formatRows="0" insertColumns="0" insertRows="0" insertHyperlinks="0" deleteColumns="0" deleteRows="0" sort="0" autoFilter="0" pivotTables="0"/>
  <mergeCells count="115">
    <mergeCell ref="C1:G1"/>
    <mergeCell ref="Q2:R2"/>
    <mergeCell ref="B7:J7"/>
    <mergeCell ref="D14:N14"/>
    <mergeCell ref="R14:AB14"/>
    <mergeCell ref="B24:C24"/>
    <mergeCell ref="P24:Q24"/>
    <mergeCell ref="B25:C25"/>
    <mergeCell ref="D29:N29"/>
    <mergeCell ref="R29:AB29"/>
    <mergeCell ref="P25:Q25"/>
    <mergeCell ref="D44:N44"/>
    <mergeCell ref="R44:AB44"/>
    <mergeCell ref="B39:C39"/>
    <mergeCell ref="P39:Q39"/>
    <mergeCell ref="B40:C40"/>
    <mergeCell ref="P40:Q40"/>
    <mergeCell ref="D59:N59"/>
    <mergeCell ref="R59:AB59"/>
    <mergeCell ref="B69:C69"/>
    <mergeCell ref="P69:Q69"/>
    <mergeCell ref="B70:C70"/>
    <mergeCell ref="D74:N74"/>
    <mergeCell ref="R74:AB74"/>
    <mergeCell ref="P70:Q70"/>
    <mergeCell ref="D89:N89"/>
    <mergeCell ref="R89:AB89"/>
    <mergeCell ref="B84:C84"/>
    <mergeCell ref="P84:Q84"/>
    <mergeCell ref="B85:C85"/>
    <mergeCell ref="P85:Q85"/>
    <mergeCell ref="D104:N104"/>
    <mergeCell ref="R104:AB104"/>
    <mergeCell ref="B114:C114"/>
    <mergeCell ref="P114:Q114"/>
    <mergeCell ref="B115:C115"/>
    <mergeCell ref="D119:N119"/>
    <mergeCell ref="R119:AB119"/>
    <mergeCell ref="P115:Q115"/>
    <mergeCell ref="D134:N134"/>
    <mergeCell ref="R134:AB134"/>
    <mergeCell ref="B129:C129"/>
    <mergeCell ref="P129:Q129"/>
    <mergeCell ref="B130:C130"/>
    <mergeCell ref="P130:Q130"/>
    <mergeCell ref="D149:N149"/>
    <mergeCell ref="R149:AB149"/>
    <mergeCell ref="B159:C159"/>
    <mergeCell ref="P159:Q159"/>
    <mergeCell ref="B160:C160"/>
    <mergeCell ref="D164:N164"/>
    <mergeCell ref="R164:AB164"/>
    <mergeCell ref="P160:Q160"/>
    <mergeCell ref="D179:N179"/>
    <mergeCell ref="R179:AB179"/>
    <mergeCell ref="B174:C174"/>
    <mergeCell ref="P174:Q174"/>
    <mergeCell ref="B175:C175"/>
    <mergeCell ref="P175:Q175"/>
    <mergeCell ref="D194:N194"/>
    <mergeCell ref="R194:AB194"/>
    <mergeCell ref="B204:C204"/>
    <mergeCell ref="P204:Q204"/>
    <mergeCell ref="B205:C205"/>
    <mergeCell ref="D209:N209"/>
    <mergeCell ref="R209:AB209"/>
    <mergeCell ref="P205:Q205"/>
    <mergeCell ref="D224:N224"/>
    <mergeCell ref="R224:AB224"/>
    <mergeCell ref="B219:C219"/>
    <mergeCell ref="P219:Q219"/>
    <mergeCell ref="B220:C220"/>
    <mergeCell ref="P220:Q220"/>
    <mergeCell ref="D239:N239"/>
    <mergeCell ref="R239:AB239"/>
    <mergeCell ref="B249:C249"/>
    <mergeCell ref="P249:Q249"/>
    <mergeCell ref="B250:C250"/>
    <mergeCell ref="D254:N254"/>
    <mergeCell ref="R254:AB254"/>
    <mergeCell ref="P250:Q250"/>
    <mergeCell ref="D269:N269"/>
    <mergeCell ref="R269:AB269"/>
    <mergeCell ref="B264:C264"/>
    <mergeCell ref="P264:Q264"/>
    <mergeCell ref="B265:C265"/>
    <mergeCell ref="P265:Q265"/>
    <mergeCell ref="D284:N284"/>
    <mergeCell ref="R284:AB284"/>
    <mergeCell ref="B294:C294"/>
    <mergeCell ref="P294:Q294"/>
    <mergeCell ref="B295:C295"/>
    <mergeCell ref="D299:N299"/>
    <mergeCell ref="R299:AB299"/>
    <mergeCell ref="P295:Q295"/>
    <mergeCell ref="D314:N314"/>
    <mergeCell ref="R314:AB314"/>
    <mergeCell ref="B309:C309"/>
    <mergeCell ref="P309:Q309"/>
    <mergeCell ref="B310:C310"/>
    <mergeCell ref="P310:Q310"/>
    <mergeCell ref="D329:N329"/>
    <mergeCell ref="R329:AB329"/>
    <mergeCell ref="B339:C339"/>
    <mergeCell ref="P339:Q339"/>
    <mergeCell ref="B340:C340"/>
    <mergeCell ref="D344:N344"/>
    <mergeCell ref="R344:AB344"/>
    <mergeCell ref="P340:Q340"/>
    <mergeCell ref="D359:N359"/>
    <mergeCell ref="R359:AB359"/>
    <mergeCell ref="B354:C354"/>
    <mergeCell ref="P354:Q354"/>
    <mergeCell ref="B355:C355"/>
    <mergeCell ref="P355:Q355"/>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E21. Infrastructure Access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 Cabrera</cp:lastModifiedBy>
  <dcterms:created xsi:type="dcterms:W3CDTF">2016-04-03T23:15:22Z</dcterms:created>
  <dcterms:modified xsi:type="dcterms:W3CDTF">2018-12-11T22:40:24Z</dcterms:modified>
</cp:coreProperties>
</file>